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7755" firstSheet="19" activeTab="25"/>
  </bookViews>
  <sheets>
    <sheet name="История" sheetId="1" r:id="rId1"/>
    <sheet name="Экономика" sheetId="2" r:id="rId2"/>
    <sheet name="Математика" sheetId="9" r:id="rId3"/>
    <sheet name="информатика " sheetId="11" r:id="rId4"/>
    <sheet name="Право" sheetId="3" r:id="rId5"/>
    <sheet name="Искусство" sheetId="6" r:id="rId6"/>
    <sheet name="Английский язык" sheetId="5" r:id="rId7"/>
    <sheet name="Экология" sheetId="7" r:id="rId8"/>
    <sheet name="Астрономия" sheetId="8" r:id="rId9"/>
    <sheet name="Лист1" sheetId="21" r:id="rId10"/>
    <sheet name="Лист2" sheetId="22" r:id="rId11"/>
    <sheet name="Лист3" sheetId="23" r:id="rId12"/>
    <sheet name="Лист4" sheetId="24" r:id="rId13"/>
    <sheet name="Лист5" sheetId="25" r:id="rId14"/>
    <sheet name="Лист6" sheetId="26" r:id="rId15"/>
    <sheet name="Лист7" sheetId="27" r:id="rId16"/>
    <sheet name="Лист8" sheetId="28" r:id="rId17"/>
    <sheet name="Лист9" sheetId="29" r:id="rId18"/>
    <sheet name="Технология" sheetId="10" r:id="rId19"/>
    <sheet name="Русский " sheetId="13" r:id="rId20"/>
    <sheet name="Общество" sheetId="14" r:id="rId21"/>
    <sheet name="География" sheetId="15" r:id="rId22"/>
    <sheet name="Лист10" sheetId="30" r:id="rId23"/>
    <sheet name="Лист11" sheetId="31" r:id="rId24"/>
    <sheet name="Лит-ра" sheetId="16" r:id="rId25"/>
    <sheet name="Химия" sheetId="17" r:id="rId26"/>
    <sheet name="Физика" sheetId="4" r:id="rId27"/>
    <sheet name="Биология" sheetId="18" r:id="rId28"/>
    <sheet name="ОБЖ" sheetId="19" r:id="rId29"/>
    <sheet name="Физ-ра" sheetId="20" r:id="rId30"/>
  </sheets>
  <calcPr calcId="152511"/>
</workbook>
</file>

<file path=xl/calcChain.xml><?xml version="1.0" encoding="utf-8"?>
<calcChain xmlns="http://schemas.openxmlformats.org/spreadsheetml/2006/main">
  <c r="D22" i="4"/>
  <c r="C22"/>
  <c r="L22" i="10" l="1"/>
  <c r="K22"/>
  <c r="J22"/>
  <c r="I22"/>
  <c r="H22"/>
  <c r="G22"/>
  <c r="F22"/>
  <c r="E22"/>
  <c r="L22" i="15"/>
  <c r="K22"/>
  <c r="J22"/>
  <c r="I22"/>
  <c r="H22"/>
  <c r="G22"/>
  <c r="F22"/>
  <c r="E22"/>
  <c r="I22" i="7" l="1"/>
  <c r="J22"/>
  <c r="D22" i="8" l="1"/>
  <c r="C22"/>
  <c r="D23" i="13"/>
  <c r="C23"/>
  <c r="D22" i="20"/>
  <c r="C22"/>
  <c r="D22" i="18"/>
  <c r="C22"/>
  <c r="D22" i="17"/>
  <c r="C22"/>
  <c r="D22" i="16"/>
  <c r="C22"/>
  <c r="D22" i="15"/>
  <c r="C22"/>
  <c r="D22" i="14"/>
  <c r="C22"/>
  <c r="L23" i="5"/>
  <c r="K23"/>
  <c r="J23"/>
  <c r="I23"/>
  <c r="H23"/>
  <c r="G23"/>
  <c r="F23"/>
  <c r="E23"/>
  <c r="D23"/>
  <c r="C23"/>
  <c r="L23" i="9" l="1"/>
  <c r="K23"/>
  <c r="J23"/>
  <c r="I23"/>
  <c r="H23"/>
  <c r="G23"/>
  <c r="F23"/>
  <c r="E23"/>
  <c r="D23"/>
  <c r="C23"/>
  <c r="L69" i="6" l="1"/>
  <c r="K69"/>
  <c r="J69"/>
  <c r="I69"/>
  <c r="H69"/>
  <c r="G69"/>
  <c r="F69"/>
  <c r="E69"/>
  <c r="D69"/>
  <c r="C69"/>
  <c r="L22" i="3" l="1"/>
  <c r="K22"/>
  <c r="J22"/>
  <c r="I22"/>
  <c r="H22"/>
  <c r="G22"/>
  <c r="F22"/>
  <c r="E22"/>
  <c r="D22"/>
  <c r="C22"/>
  <c r="L22" i="2" l="1"/>
  <c r="K22"/>
  <c r="J22"/>
  <c r="I22"/>
  <c r="H22"/>
  <c r="G22"/>
  <c r="F22"/>
  <c r="E22"/>
  <c r="D22"/>
  <c r="C22"/>
  <c r="L22" i="1" l="1"/>
  <c r="K22"/>
  <c r="J22"/>
  <c r="I22"/>
  <c r="H22"/>
  <c r="G22"/>
  <c r="F22"/>
  <c r="E22"/>
  <c r="D22"/>
  <c r="C22"/>
  <c r="E23" i="13" l="1"/>
  <c r="F23"/>
  <c r="G23"/>
  <c r="H23"/>
  <c r="I23"/>
  <c r="J23"/>
  <c r="K23"/>
  <c r="L23"/>
  <c r="D24" i="19"/>
  <c r="E24"/>
  <c r="F24"/>
  <c r="G24"/>
  <c r="H24"/>
  <c r="I24"/>
  <c r="J24"/>
  <c r="K24"/>
  <c r="L24"/>
  <c r="C24"/>
  <c r="L22" i="20"/>
  <c r="K22"/>
  <c r="J22"/>
  <c r="I22"/>
  <c r="H22"/>
  <c r="G22"/>
  <c r="F22"/>
  <c r="E22"/>
  <c r="L22" i="18"/>
  <c r="K22"/>
  <c r="J22"/>
  <c r="I22"/>
  <c r="H22"/>
  <c r="G22"/>
  <c r="F22"/>
  <c r="E22"/>
  <c r="L22" i="17"/>
  <c r="K22"/>
  <c r="J22"/>
  <c r="I22"/>
  <c r="H22"/>
  <c r="G22"/>
  <c r="F22"/>
  <c r="E22"/>
  <c r="L22" i="16"/>
  <c r="K22"/>
  <c r="J22"/>
  <c r="I22"/>
  <c r="H22"/>
  <c r="G22"/>
  <c r="F22"/>
  <c r="E22"/>
  <c r="D22" i="10"/>
  <c r="C22"/>
  <c r="L22" i="7"/>
  <c r="K22"/>
  <c r="D22"/>
  <c r="C22"/>
  <c r="L22" i="11"/>
  <c r="K22"/>
  <c r="J22"/>
  <c r="I22"/>
  <c r="H22"/>
  <c r="G22"/>
  <c r="F22"/>
  <c r="E22"/>
  <c r="D22"/>
  <c r="C22"/>
</calcChain>
</file>

<file path=xl/sharedStrings.xml><?xml version="1.0" encoding="utf-8"?>
<sst xmlns="http://schemas.openxmlformats.org/spreadsheetml/2006/main" count="879" uniqueCount="72">
  <si>
    <t>по предмету</t>
  </si>
  <si>
    <t>1. Сроки проведения школьного этапа:</t>
  </si>
  <si>
    <t>2.</t>
  </si>
  <si>
    <t xml:space="preserve"> № п/п</t>
  </si>
  <si>
    <t>Классы</t>
  </si>
  <si>
    <t>1.</t>
  </si>
  <si>
    <t>4-е</t>
  </si>
  <si>
    <t>5-е</t>
  </si>
  <si>
    <t>3.</t>
  </si>
  <si>
    <t>6-е</t>
  </si>
  <si>
    <t>4.</t>
  </si>
  <si>
    <t>7-е</t>
  </si>
  <si>
    <t>5.</t>
  </si>
  <si>
    <t>8-е</t>
  </si>
  <si>
    <t>6.</t>
  </si>
  <si>
    <t>9-е</t>
  </si>
  <si>
    <t>7.</t>
  </si>
  <si>
    <t>10-е</t>
  </si>
  <si>
    <t>8.</t>
  </si>
  <si>
    <t>11-е</t>
  </si>
  <si>
    <t>ИТОГО:</t>
  </si>
  <si>
    <t>мальчики</t>
  </si>
  <si>
    <t>девочки</t>
  </si>
  <si>
    <t>Общее количество обучающихся</t>
  </si>
  <si>
    <t>Количество участников</t>
  </si>
  <si>
    <t>Количество победителей</t>
  </si>
  <si>
    <t>Количество призеров</t>
  </si>
  <si>
    <t>Количество обучающихся участвовавших в двух и более олимпиадах</t>
  </si>
  <si>
    <t>МБОУ "Гимназия с.Большой Сардек им.К.Ф.Шакирова"</t>
  </si>
  <si>
    <t>Директор гимназии                                             Мустафин Ф.З.</t>
  </si>
  <si>
    <t>МП</t>
  </si>
  <si>
    <t xml:space="preserve">Исполнитель </t>
  </si>
  <si>
    <t>Мустафина А.Р.</t>
  </si>
  <si>
    <t xml:space="preserve">Тел. </t>
  </si>
  <si>
    <t>История</t>
  </si>
  <si>
    <t>Количественные данные по результатам проведения школьного всероссийской олимпиады школьников 2017/2018 учебного года</t>
  </si>
  <si>
    <t>Экономика</t>
  </si>
  <si>
    <t>Право</t>
  </si>
  <si>
    <t>Физика</t>
  </si>
  <si>
    <t>Искусство</t>
  </si>
  <si>
    <t>Математика</t>
  </si>
  <si>
    <t>Технология</t>
  </si>
  <si>
    <t xml:space="preserve">Статистическая отчетность по результатам проведения школьного этапа всероссийской и республиканской олимпиад школьников 
в 2018 - 2019 учебном году
</t>
  </si>
  <si>
    <t xml:space="preserve">Директор                                          </t>
  </si>
  <si>
    <t>Исполнитель_____________ ФИО</t>
  </si>
  <si>
    <t>телефон</t>
  </si>
  <si>
    <t>Информатика</t>
  </si>
  <si>
    <t>Искусство (МХК)</t>
  </si>
  <si>
    <t xml:space="preserve">Английский язык </t>
  </si>
  <si>
    <t>01-02. 10.2018</t>
  </si>
  <si>
    <t xml:space="preserve">Экология </t>
  </si>
  <si>
    <t xml:space="preserve">Астрономия </t>
  </si>
  <si>
    <t>03.10.2018г.</t>
  </si>
  <si>
    <t>05-06.10.2018</t>
  </si>
  <si>
    <t>Русский язык</t>
  </si>
  <si>
    <t>Обществознание</t>
  </si>
  <si>
    <t>География</t>
  </si>
  <si>
    <t xml:space="preserve">Литература </t>
  </si>
  <si>
    <t>Химия</t>
  </si>
  <si>
    <t>Биология</t>
  </si>
  <si>
    <t>15-16.10.2018</t>
  </si>
  <si>
    <t>ОБЖ</t>
  </si>
  <si>
    <t>3-е</t>
  </si>
  <si>
    <t>9.</t>
  </si>
  <si>
    <t xml:space="preserve">Физичекая культура </t>
  </si>
  <si>
    <t>17-18.10.2018</t>
  </si>
  <si>
    <t>МБОУ "Гимназия №1 имени Ч.Т.Айтматова п.г.т. Кукмор" Кукморского муниципального района Республики Татарстан</t>
  </si>
  <si>
    <t>Касимов В.Г.</t>
  </si>
  <si>
    <t>Исполнитель :Галимова Р.Р.</t>
  </si>
  <si>
    <t>Галимова Р.Р.</t>
  </si>
  <si>
    <t>Касимов  В.Г.</t>
  </si>
  <si>
    <t>89655854174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</si>
</sst>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1" xfId="1" applyFont="1" applyBorder="1"/>
    <xf numFmtId="0" fontId="2" fillId="2" borderId="1" xfId="1" applyFont="1" applyFill="1" applyBorder="1"/>
    <xf numFmtId="0" fontId="3" fillId="0" borderId="1" xfId="1" applyFont="1" applyBorder="1"/>
    <xf numFmtId="0" fontId="2" fillId="0" borderId="0" xfId="1" applyFont="1" applyFill="1" applyBorder="1"/>
    <xf numFmtId="0" fontId="3" fillId="2" borderId="1" xfId="1" applyFont="1" applyFill="1" applyBorder="1"/>
    <xf numFmtId="0" fontId="2" fillId="0" borderId="0" xfId="1" applyFont="1" applyBorder="1"/>
    <xf numFmtId="0" fontId="3" fillId="0" borderId="0" xfId="1" applyFont="1" applyBorder="1"/>
    <xf numFmtId="0" fontId="3" fillId="2" borderId="0" xfId="1" applyFont="1" applyFill="1" applyBorder="1"/>
    <xf numFmtId="0" fontId="1" fillId="0" borderId="0" xfId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6" xfId="1" applyFont="1" applyFill="1" applyBorder="1"/>
    <xf numFmtId="0" fontId="4" fillId="0" borderId="0" xfId="0" applyFont="1"/>
    <xf numFmtId="49" fontId="0" fillId="0" borderId="0" xfId="0" applyNumberFormat="1"/>
    <xf numFmtId="0" fontId="5" fillId="0" borderId="1" xfId="0" applyFont="1" applyBorder="1"/>
    <xf numFmtId="0" fontId="5" fillId="2" borderId="1" xfId="0" applyFont="1" applyFill="1" applyBorder="1" applyAlignment="1">
      <alignment horizontal="right"/>
    </xf>
    <xf numFmtId="0" fontId="6" fillId="0" borderId="1" xfId="0" applyFont="1" applyBorder="1"/>
    <xf numFmtId="0" fontId="0" fillId="0" borderId="0" xfId="0" applyAlignment="1"/>
    <xf numFmtId="0" fontId="1" fillId="0" borderId="0" xfId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14" fontId="1" fillId="0" borderId="0" xfId="1" applyNumberForma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opLeftCell="A13" zoomScale="90" zoomScaleNormal="90" workbookViewId="0">
      <selection activeCell="B24" sqref="B24:E28"/>
    </sheetView>
  </sheetViews>
  <sheetFormatPr defaultRowHeight="15"/>
  <cols>
    <col min="3" max="3" width="13.28515625" bestFit="1" customWidth="1"/>
  </cols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 ht="6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4"/>
      <c r="F6" s="29" t="s">
        <v>34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3"/>
      <c r="H8" s="32">
        <v>43368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67.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53.2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>
        <v>5</v>
      </c>
      <c r="F15" s="7">
        <v>10</v>
      </c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>
        <v>6</v>
      </c>
      <c r="F16" s="8">
        <v>8</v>
      </c>
      <c r="G16" s="8"/>
      <c r="H16" s="8"/>
      <c r="I16" s="8">
        <v>1</v>
      </c>
      <c r="J16" s="8">
        <v>1</v>
      </c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>
        <v>6</v>
      </c>
      <c r="F17" s="7">
        <v>10</v>
      </c>
      <c r="G17" s="8"/>
      <c r="H17" s="8"/>
      <c r="I17" s="8"/>
      <c r="J17" s="8">
        <v>2</v>
      </c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>
        <v>3</v>
      </c>
      <c r="F18" s="7">
        <v>5</v>
      </c>
      <c r="G18" s="8"/>
      <c r="H18" s="8"/>
      <c r="I18" s="8"/>
      <c r="J18" s="8">
        <v>1</v>
      </c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>
        <v>3</v>
      </c>
      <c r="F19" s="7">
        <v>7</v>
      </c>
      <c r="G19" s="8"/>
      <c r="H19" s="8"/>
      <c r="I19" s="8">
        <v>1</v>
      </c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3</v>
      </c>
      <c r="F20" s="7">
        <v>2</v>
      </c>
      <c r="G20" s="8"/>
      <c r="H20" s="8"/>
      <c r="I20" s="8"/>
      <c r="J20" s="8">
        <v>1</v>
      </c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3</v>
      </c>
      <c r="F21" s="7">
        <v>4</v>
      </c>
      <c r="G21" s="8"/>
      <c r="H21" s="8"/>
      <c r="I21" s="8"/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:L22" si="0">D15+D16+D17+D18+D19+D20+D21</f>
        <v>112</v>
      </c>
      <c r="E22" s="9">
        <f t="shared" si="0"/>
        <v>29</v>
      </c>
      <c r="F22" s="9">
        <f t="shared" si="0"/>
        <v>46</v>
      </c>
      <c r="G22" s="9">
        <f t="shared" si="0"/>
        <v>0</v>
      </c>
      <c r="H22" s="9">
        <f t="shared" si="0"/>
        <v>0</v>
      </c>
      <c r="I22" s="9">
        <f t="shared" si="0"/>
        <v>2</v>
      </c>
      <c r="J22" s="9">
        <f t="shared" si="0"/>
        <v>5</v>
      </c>
      <c r="K22" s="9">
        <f t="shared" si="0"/>
        <v>0</v>
      </c>
      <c r="L22" s="9">
        <f t="shared" si="0"/>
        <v>0</v>
      </c>
    </row>
    <row r="24" spans="1:12">
      <c r="B24" s="10" t="s">
        <v>43</v>
      </c>
      <c r="D24" s="28" t="s">
        <v>70</v>
      </c>
      <c r="E24" s="28"/>
    </row>
    <row r="25" spans="1:12">
      <c r="B25" s="10" t="s">
        <v>30</v>
      </c>
    </row>
    <row r="27" spans="1:12">
      <c r="B27" t="s">
        <v>44</v>
      </c>
      <c r="D27" t="s">
        <v>69</v>
      </c>
    </row>
    <row r="28" spans="1:12">
      <c r="B28" t="s">
        <v>45</v>
      </c>
      <c r="C28">
        <v>89655854174</v>
      </c>
    </row>
  </sheetData>
  <mergeCells count="14">
    <mergeCell ref="D24:E24"/>
    <mergeCell ref="A1:K4"/>
    <mergeCell ref="A5:K5"/>
    <mergeCell ref="A6:D6"/>
    <mergeCell ref="F6:K6"/>
    <mergeCell ref="A12:A13"/>
    <mergeCell ref="B12:B13"/>
    <mergeCell ref="A8:F8"/>
    <mergeCell ref="H8:J8"/>
    <mergeCell ref="C12:D13"/>
    <mergeCell ref="E12:F13"/>
    <mergeCell ref="G12:H13"/>
    <mergeCell ref="I12:J13"/>
    <mergeCell ref="K12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A5" sqref="A5:K5"/>
    </sheetView>
  </sheetViews>
  <sheetFormatPr defaultRowHeight="15"/>
  <cols>
    <col min="3" max="3" width="12" bestFit="1" customWidth="1"/>
  </cols>
  <sheetData>
    <row r="1" spans="1:12" ht="15" customHeight="1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5" customHeight="1">
      <c r="A6" s="29" t="s">
        <v>0</v>
      </c>
      <c r="B6" s="29"/>
      <c r="C6" s="29"/>
      <c r="D6" s="29"/>
      <c r="E6" s="19"/>
      <c r="F6" s="29" t="s">
        <v>36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43369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57.7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55.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>
        <v>5</v>
      </c>
      <c r="F15" s="7">
        <v>7</v>
      </c>
      <c r="G15" s="7"/>
      <c r="H15" s="7"/>
      <c r="I15" s="7">
        <v>1</v>
      </c>
      <c r="J15" s="7">
        <v>3</v>
      </c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>
        <v>7</v>
      </c>
      <c r="F16" s="8">
        <v>8</v>
      </c>
      <c r="G16" s="8"/>
      <c r="H16" s="8"/>
      <c r="I16" s="8">
        <v>1</v>
      </c>
      <c r="J16" s="8">
        <v>1</v>
      </c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>
        <v>4</v>
      </c>
      <c r="F17" s="7">
        <v>8</v>
      </c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>
        <v>3</v>
      </c>
      <c r="F18" s="7">
        <v>5</v>
      </c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>
        <v>4</v>
      </c>
      <c r="F19" s="7">
        <v>5</v>
      </c>
      <c r="G19" s="8"/>
      <c r="H19" s="8"/>
      <c r="I19" s="8"/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5</v>
      </c>
      <c r="F20" s="7">
        <v>4</v>
      </c>
      <c r="G20" s="8"/>
      <c r="H20" s="8"/>
      <c r="I20" s="8"/>
      <c r="J20" s="8"/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5</v>
      </c>
      <c r="F21" s="7">
        <v>3</v>
      </c>
      <c r="G21" s="8"/>
      <c r="H21" s="8"/>
      <c r="I21" s="8"/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:L22" si="0">D15+D16+D17+D18+D19+D20+D21</f>
        <v>112</v>
      </c>
      <c r="E22" s="9">
        <f t="shared" si="0"/>
        <v>33</v>
      </c>
      <c r="F22" s="9">
        <f t="shared" si="0"/>
        <v>40</v>
      </c>
      <c r="G22" s="9">
        <f t="shared" si="0"/>
        <v>0</v>
      </c>
      <c r="H22" s="9">
        <f t="shared" si="0"/>
        <v>0</v>
      </c>
      <c r="I22" s="9">
        <f t="shared" si="0"/>
        <v>2</v>
      </c>
      <c r="J22" s="9">
        <f t="shared" si="0"/>
        <v>4</v>
      </c>
      <c r="K22" s="9">
        <f t="shared" si="0"/>
        <v>0</v>
      </c>
      <c r="L22" s="9">
        <f t="shared" si="0"/>
        <v>0</v>
      </c>
    </row>
    <row r="24" spans="1:12">
      <c r="B24" s="10" t="s">
        <v>43</v>
      </c>
      <c r="D24" s="28" t="s">
        <v>70</v>
      </c>
      <c r="E24" s="28"/>
    </row>
    <row r="25" spans="1:12">
      <c r="B25" s="10" t="s">
        <v>30</v>
      </c>
    </row>
    <row r="27" spans="1:12">
      <c r="B27" t="s">
        <v>44</v>
      </c>
      <c r="D27" s="23" t="s">
        <v>69</v>
      </c>
    </row>
    <row r="28" spans="1:12">
      <c r="B28" t="s">
        <v>45</v>
      </c>
      <c r="C28">
        <v>89655854174</v>
      </c>
    </row>
    <row r="33" spans="3:5">
      <c r="C33" s="37"/>
      <c r="D33" s="37"/>
      <c r="E33" s="37"/>
    </row>
  </sheetData>
  <mergeCells count="15">
    <mergeCell ref="K12:L13"/>
    <mergeCell ref="C33:E33"/>
    <mergeCell ref="A12:A13"/>
    <mergeCell ref="B12:B13"/>
    <mergeCell ref="C12:D13"/>
    <mergeCell ref="E12:F13"/>
    <mergeCell ref="G12:H13"/>
    <mergeCell ref="I12:J13"/>
    <mergeCell ref="D24:E24"/>
    <mergeCell ref="A1:K4"/>
    <mergeCell ref="A5:K5"/>
    <mergeCell ref="A6:D6"/>
    <mergeCell ref="F6:K6"/>
    <mergeCell ref="A8:F8"/>
    <mergeCell ref="H8:J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topLeftCell="A16" workbookViewId="0">
      <selection activeCell="E25" sqref="E25"/>
    </sheetView>
  </sheetViews>
  <sheetFormatPr defaultRowHeight="15"/>
  <cols>
    <col min="3" max="3" width="12" bestFit="1" customWidth="1"/>
  </cols>
  <sheetData>
    <row r="1" spans="1:12" ht="15" customHeight="1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5" customHeight="1">
      <c r="A6" s="29" t="s">
        <v>0</v>
      </c>
      <c r="B6" s="29"/>
      <c r="C6" s="29"/>
      <c r="D6" s="29"/>
      <c r="E6" s="19"/>
      <c r="F6" s="29" t="s">
        <v>40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43370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4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63" customHeight="1">
      <c r="A14" s="18"/>
      <c r="B14" s="18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6</v>
      </c>
      <c r="C15" s="7">
        <v>31</v>
      </c>
      <c r="D15" s="7">
        <v>21</v>
      </c>
      <c r="E15" s="7">
        <v>11</v>
      </c>
      <c r="F15" s="7">
        <v>2</v>
      </c>
      <c r="G15" s="7">
        <v>2</v>
      </c>
      <c r="H15" s="7"/>
      <c r="I15" s="7">
        <v>4</v>
      </c>
      <c r="J15" s="7"/>
      <c r="K15" s="7"/>
      <c r="L15" s="7"/>
    </row>
    <row r="16" spans="1:12">
      <c r="A16" s="7" t="s">
        <v>2</v>
      </c>
      <c r="B16" s="7" t="s">
        <v>7</v>
      </c>
      <c r="C16" s="7">
        <v>29</v>
      </c>
      <c r="D16" s="8">
        <v>16</v>
      </c>
      <c r="E16" s="8">
        <v>5</v>
      </c>
      <c r="F16" s="8">
        <v>1</v>
      </c>
      <c r="G16" s="8">
        <v>2</v>
      </c>
      <c r="H16" s="8"/>
      <c r="I16" s="8">
        <v>1</v>
      </c>
      <c r="J16" s="8"/>
      <c r="K16" s="8"/>
      <c r="L16" s="8"/>
    </row>
    <row r="17" spans="1:12">
      <c r="A17" s="7" t="s">
        <v>8</v>
      </c>
      <c r="B17" s="7" t="s">
        <v>9</v>
      </c>
      <c r="C17" s="7">
        <v>24</v>
      </c>
      <c r="D17" s="7">
        <v>21</v>
      </c>
      <c r="E17" s="8">
        <v>1</v>
      </c>
      <c r="F17" s="7">
        <v>4</v>
      </c>
      <c r="G17" s="8">
        <v>2</v>
      </c>
      <c r="H17" s="8">
        <v>1</v>
      </c>
      <c r="I17" s="8"/>
      <c r="J17" s="8"/>
      <c r="K17" s="8"/>
      <c r="L17" s="8"/>
    </row>
    <row r="18" spans="1:12">
      <c r="A18" s="7" t="s">
        <v>10</v>
      </c>
      <c r="B18" s="7" t="s">
        <v>11</v>
      </c>
      <c r="C18" s="7">
        <v>22</v>
      </c>
      <c r="D18" s="7">
        <v>30</v>
      </c>
      <c r="E18" s="8">
        <v>3</v>
      </c>
      <c r="F18" s="7">
        <v>10</v>
      </c>
      <c r="G18" s="8"/>
      <c r="H18" s="8">
        <v>1</v>
      </c>
      <c r="I18" s="8">
        <v>1</v>
      </c>
      <c r="J18" s="8"/>
      <c r="K18" s="8"/>
      <c r="L18" s="8"/>
    </row>
    <row r="19" spans="1:12">
      <c r="A19" s="7" t="s">
        <v>12</v>
      </c>
      <c r="B19" s="7" t="s">
        <v>13</v>
      </c>
      <c r="C19" s="7">
        <v>7</v>
      </c>
      <c r="D19" s="7">
        <v>19</v>
      </c>
      <c r="E19" s="8">
        <v>2</v>
      </c>
      <c r="F19" s="7">
        <v>3</v>
      </c>
      <c r="G19" s="8"/>
      <c r="H19" s="8"/>
      <c r="I19" s="8">
        <v>1</v>
      </c>
      <c r="J19" s="8"/>
      <c r="K19" s="8">
        <v>2</v>
      </c>
      <c r="L19" s="8">
        <v>2</v>
      </c>
    </row>
    <row r="20" spans="1:12">
      <c r="A20" s="7" t="s">
        <v>14</v>
      </c>
      <c r="B20" s="7" t="s">
        <v>15</v>
      </c>
      <c r="C20" s="7">
        <v>15</v>
      </c>
      <c r="D20" s="7">
        <v>11</v>
      </c>
      <c r="E20" s="8">
        <v>2</v>
      </c>
      <c r="F20" s="7">
        <v>1</v>
      </c>
      <c r="G20" s="8"/>
      <c r="H20" s="8"/>
      <c r="I20" s="8"/>
      <c r="J20" s="8"/>
      <c r="K20" s="8">
        <v>1</v>
      </c>
      <c r="L20" s="8"/>
    </row>
    <row r="21" spans="1:12">
      <c r="A21" s="7" t="s">
        <v>16</v>
      </c>
      <c r="B21" s="7" t="s">
        <v>17</v>
      </c>
      <c r="C21" s="7">
        <v>5</v>
      </c>
      <c r="D21" s="7">
        <v>7</v>
      </c>
      <c r="E21" s="8">
        <v>3</v>
      </c>
      <c r="F21" s="7"/>
      <c r="G21" s="8">
        <v>1</v>
      </c>
      <c r="H21" s="8"/>
      <c r="I21" s="8"/>
      <c r="J21" s="8"/>
      <c r="K21" s="8">
        <v>2</v>
      </c>
      <c r="L21" s="8"/>
    </row>
    <row r="22" spans="1:12">
      <c r="A22" s="7" t="s">
        <v>18</v>
      </c>
      <c r="B22" s="7" t="s">
        <v>19</v>
      </c>
      <c r="C22" s="7">
        <v>10</v>
      </c>
      <c r="D22" s="7">
        <v>8</v>
      </c>
      <c r="E22" s="8">
        <v>4</v>
      </c>
      <c r="F22" s="7"/>
      <c r="G22" s="8"/>
      <c r="H22" s="8"/>
      <c r="I22" s="8">
        <v>1</v>
      </c>
      <c r="J22" s="8"/>
      <c r="K22" s="8">
        <v>4</v>
      </c>
      <c r="L22" s="8"/>
    </row>
    <row r="23" spans="1:12">
      <c r="A23" s="7"/>
      <c r="B23" s="9" t="s">
        <v>20</v>
      </c>
      <c r="C23" s="9">
        <f>C15+C16+C17+C18+C19+C20+C21+C22</f>
        <v>143</v>
      </c>
      <c r="D23" s="9">
        <f t="shared" ref="D23:L23" si="0">D15+D16+D17+D18+D19+D20+D21+D22</f>
        <v>133</v>
      </c>
      <c r="E23" s="9">
        <f t="shared" si="0"/>
        <v>31</v>
      </c>
      <c r="F23" s="9">
        <f t="shared" si="0"/>
        <v>21</v>
      </c>
      <c r="G23" s="9">
        <f t="shared" si="0"/>
        <v>7</v>
      </c>
      <c r="H23" s="9">
        <f t="shared" si="0"/>
        <v>2</v>
      </c>
      <c r="I23" s="9">
        <f t="shared" si="0"/>
        <v>8</v>
      </c>
      <c r="J23" s="9">
        <f t="shared" si="0"/>
        <v>0</v>
      </c>
      <c r="K23" s="9">
        <f t="shared" si="0"/>
        <v>9</v>
      </c>
      <c r="L23" s="9">
        <f t="shared" si="0"/>
        <v>2</v>
      </c>
    </row>
    <row r="24" spans="1:12">
      <c r="A24" s="12"/>
      <c r="B24" s="13"/>
      <c r="C24" s="13"/>
      <c r="D24" s="13"/>
      <c r="E24" s="13"/>
      <c r="F24" s="13"/>
      <c r="G24" s="14"/>
      <c r="H24" s="14"/>
      <c r="I24" s="14"/>
      <c r="J24" s="14"/>
      <c r="K24" s="13"/>
      <c r="L24" s="13"/>
    </row>
    <row r="26" spans="1:12">
      <c r="B26" s="10" t="s">
        <v>43</v>
      </c>
      <c r="D26" s="28" t="s">
        <v>70</v>
      </c>
      <c r="E26" s="28"/>
    </row>
    <row r="27" spans="1:12">
      <c r="B27" s="10" t="s">
        <v>30</v>
      </c>
    </row>
    <row r="29" spans="1:12">
      <c r="B29" t="s">
        <v>44</v>
      </c>
      <c r="D29" t="s">
        <v>69</v>
      </c>
    </row>
    <row r="30" spans="1:12">
      <c r="B30" t="s">
        <v>45</v>
      </c>
      <c r="C30">
        <v>89655854174</v>
      </c>
    </row>
    <row r="34" spans="3:5">
      <c r="C34" s="37"/>
      <c r="D34" s="37"/>
      <c r="E34" s="37"/>
    </row>
  </sheetData>
  <mergeCells count="15">
    <mergeCell ref="K12:L13"/>
    <mergeCell ref="C34:E34"/>
    <mergeCell ref="A12:A13"/>
    <mergeCell ref="B12:B13"/>
    <mergeCell ref="C12:D13"/>
    <mergeCell ref="E12:F13"/>
    <mergeCell ref="G12:H13"/>
    <mergeCell ref="I12:J13"/>
    <mergeCell ref="D26:E26"/>
    <mergeCell ref="A1:K4"/>
    <mergeCell ref="A5:K5"/>
    <mergeCell ref="A6:D6"/>
    <mergeCell ref="F6:K6"/>
    <mergeCell ref="A8:F8"/>
    <mergeCell ref="H8:J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3"/>
  <sheetViews>
    <sheetView topLeftCell="A10" workbookViewId="0">
      <selection activeCell="C15" sqref="C15:D22"/>
    </sheetView>
  </sheetViews>
  <sheetFormatPr defaultRowHeight="15"/>
  <cols>
    <col min="3" max="3" width="12" bestFit="1" customWidth="1"/>
  </cols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9"/>
      <c r="F6" s="29" t="s">
        <v>46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43371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60.7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58.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>
        <v>2</v>
      </c>
      <c r="F17" s="7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>
        <v>2</v>
      </c>
      <c r="F18" s="7"/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>
        <v>2</v>
      </c>
      <c r="F19" s="7"/>
      <c r="G19" s="8"/>
      <c r="H19" s="8"/>
      <c r="I19" s="8"/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2</v>
      </c>
      <c r="F20" s="7"/>
      <c r="G20" s="8"/>
      <c r="H20" s="8"/>
      <c r="I20" s="8"/>
      <c r="J20" s="8"/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2</v>
      </c>
      <c r="F21" s="7"/>
      <c r="G21" s="8">
        <v>1</v>
      </c>
      <c r="H21" s="8"/>
      <c r="I21" s="8">
        <v>1</v>
      </c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:L22" si="0">D15+D16+D17+D18+D19+D20+D21</f>
        <v>112</v>
      </c>
      <c r="E22" s="9">
        <f t="shared" si="0"/>
        <v>10</v>
      </c>
      <c r="F22" s="9">
        <f t="shared" si="0"/>
        <v>0</v>
      </c>
      <c r="G22" s="9">
        <f t="shared" si="0"/>
        <v>1</v>
      </c>
      <c r="H22" s="9">
        <f t="shared" si="0"/>
        <v>0</v>
      </c>
      <c r="I22" s="9">
        <f t="shared" si="0"/>
        <v>1</v>
      </c>
      <c r="J22" s="9">
        <f t="shared" si="0"/>
        <v>0</v>
      </c>
      <c r="K22" s="9">
        <f t="shared" si="0"/>
        <v>0</v>
      </c>
      <c r="L22" s="9">
        <f t="shared" si="0"/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  <c r="E25" t="s">
        <v>67</v>
      </c>
    </row>
    <row r="26" spans="1:12">
      <c r="B26" s="10"/>
    </row>
    <row r="28" spans="1:12">
      <c r="B28" t="s">
        <v>68</v>
      </c>
    </row>
    <row r="29" spans="1:12">
      <c r="B29" t="s">
        <v>45</v>
      </c>
      <c r="C29">
        <v>89655854174</v>
      </c>
    </row>
    <row r="33" spans="3:5">
      <c r="C33" s="37"/>
      <c r="D33" s="37"/>
      <c r="E33" s="37"/>
    </row>
  </sheetData>
  <mergeCells count="14">
    <mergeCell ref="A1:K4"/>
    <mergeCell ref="A5:K5"/>
    <mergeCell ref="A6:D6"/>
    <mergeCell ref="F6:K6"/>
    <mergeCell ref="A8:F8"/>
    <mergeCell ref="H8:J8"/>
    <mergeCell ref="K12:L13"/>
    <mergeCell ref="C33:E33"/>
    <mergeCell ref="A12:A13"/>
    <mergeCell ref="B12:B13"/>
    <mergeCell ref="C12:D13"/>
    <mergeCell ref="E12:F13"/>
    <mergeCell ref="G12:H13"/>
    <mergeCell ref="I12:J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A5" sqref="A5:K5"/>
    </sheetView>
  </sheetViews>
  <sheetFormatPr defaultRowHeight="15"/>
  <cols>
    <col min="3" max="3" width="12" bestFit="1" customWidth="1"/>
  </cols>
  <sheetData>
    <row r="1" spans="1:12" ht="15" customHeight="1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5" customHeight="1">
      <c r="A6" s="29" t="s">
        <v>0</v>
      </c>
      <c r="B6" s="29"/>
      <c r="C6" s="29"/>
      <c r="D6" s="29"/>
      <c r="E6" s="19"/>
      <c r="F6" s="29" t="s">
        <v>37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43371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57.7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67.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/>
      <c r="F17" s="7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>
        <v>3</v>
      </c>
      <c r="F18" s="7">
        <v>5</v>
      </c>
      <c r="G18" s="8"/>
      <c r="H18" s="8"/>
      <c r="I18" s="8"/>
      <c r="J18" s="8">
        <v>2</v>
      </c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>
        <v>4</v>
      </c>
      <c r="F19" s="7">
        <v>5</v>
      </c>
      <c r="G19" s="8"/>
      <c r="H19" s="8"/>
      <c r="I19" s="8">
        <v>1</v>
      </c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5</v>
      </c>
      <c r="F20" s="7">
        <v>4</v>
      </c>
      <c r="G20" s="8"/>
      <c r="H20" s="8"/>
      <c r="I20" s="8"/>
      <c r="J20" s="8">
        <v>1</v>
      </c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5</v>
      </c>
      <c r="F21" s="7">
        <v>3</v>
      </c>
      <c r="G21" s="8"/>
      <c r="H21" s="8"/>
      <c r="I21" s="8"/>
      <c r="J21" s="8">
        <v>1</v>
      </c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:L22" si="0">D15+D16+D17+D18+D19+D20+D21</f>
        <v>112</v>
      </c>
      <c r="E22" s="9">
        <f t="shared" si="0"/>
        <v>17</v>
      </c>
      <c r="F22" s="9">
        <f t="shared" si="0"/>
        <v>17</v>
      </c>
      <c r="G22" s="9">
        <f t="shared" si="0"/>
        <v>0</v>
      </c>
      <c r="H22" s="9">
        <f t="shared" si="0"/>
        <v>0</v>
      </c>
      <c r="I22" s="9">
        <f t="shared" si="0"/>
        <v>1</v>
      </c>
      <c r="J22" s="9">
        <f t="shared" si="0"/>
        <v>4</v>
      </c>
      <c r="K22" s="9">
        <f t="shared" si="0"/>
        <v>0</v>
      </c>
      <c r="L22" s="9">
        <f t="shared" si="0"/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  <c r="D25" s="28" t="s">
        <v>70</v>
      </c>
      <c r="E25" s="28"/>
    </row>
    <row r="26" spans="1:12">
      <c r="B26" s="10" t="s">
        <v>30</v>
      </c>
    </row>
    <row r="28" spans="1:12">
      <c r="B28" t="s">
        <v>44</v>
      </c>
      <c r="D28" s="23" t="s">
        <v>69</v>
      </c>
    </row>
    <row r="29" spans="1:12">
      <c r="B29" t="s">
        <v>45</v>
      </c>
      <c r="C29">
        <v>89655854174</v>
      </c>
    </row>
    <row r="33" spans="3:5">
      <c r="C33" s="37"/>
      <c r="D33" s="37"/>
      <c r="E33" s="37"/>
    </row>
  </sheetData>
  <mergeCells count="15">
    <mergeCell ref="A1:K4"/>
    <mergeCell ref="A5:K5"/>
    <mergeCell ref="A6:D6"/>
    <mergeCell ref="F6:K6"/>
    <mergeCell ref="A8:F8"/>
    <mergeCell ref="H8:J8"/>
    <mergeCell ref="K12:L13"/>
    <mergeCell ref="C33:E33"/>
    <mergeCell ref="A12:A13"/>
    <mergeCell ref="B12:B13"/>
    <mergeCell ref="C12:D13"/>
    <mergeCell ref="E12:F13"/>
    <mergeCell ref="G12:H13"/>
    <mergeCell ref="I12:J13"/>
    <mergeCell ref="D25:E2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0"/>
  <sheetViews>
    <sheetView topLeftCell="A63" workbookViewId="0">
      <selection activeCell="F78" sqref="F78"/>
    </sheetView>
  </sheetViews>
  <sheetFormatPr defaultRowHeight="15"/>
  <cols>
    <col min="3" max="3" width="12" bestFit="1" customWidth="1"/>
  </cols>
  <sheetData>
    <row r="1" spans="1:12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>
      <c r="A5" s="29" t="s">
        <v>28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5"/>
      <c r="F6" s="29" t="s">
        <v>39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17"/>
      <c r="H8" s="32">
        <v>43010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51.75" customHeight="1">
      <c r="A14" s="16"/>
      <c r="B14" s="16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6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7</v>
      </c>
      <c r="C16" s="7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9</v>
      </c>
      <c r="C17" s="7"/>
      <c r="D17" s="7"/>
      <c r="E17" s="8"/>
      <c r="F17" s="7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11</v>
      </c>
      <c r="C18" s="7"/>
      <c r="D18" s="7"/>
      <c r="E18" s="8"/>
      <c r="F18" s="7"/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13</v>
      </c>
      <c r="C19" s="7"/>
      <c r="D19" s="7"/>
      <c r="E19" s="8"/>
      <c r="F19" s="7"/>
      <c r="G19" s="8"/>
      <c r="H19" s="8"/>
      <c r="I19" s="8"/>
      <c r="J19" s="8"/>
      <c r="K19" s="8"/>
      <c r="L19" s="8"/>
    </row>
    <row r="20" spans="1:12">
      <c r="A20" s="7" t="s">
        <v>14</v>
      </c>
      <c r="B20" s="7" t="s">
        <v>15</v>
      </c>
      <c r="C20" s="7"/>
      <c r="D20" s="7"/>
      <c r="E20" s="8"/>
      <c r="F20" s="7"/>
      <c r="G20" s="8"/>
      <c r="H20" s="8"/>
      <c r="I20" s="8"/>
      <c r="J20" s="8"/>
      <c r="K20" s="8"/>
      <c r="L20" s="8"/>
    </row>
    <row r="21" spans="1:12">
      <c r="A21" s="7" t="s">
        <v>16</v>
      </c>
      <c r="B21" s="7" t="s">
        <v>17</v>
      </c>
      <c r="C21" s="7"/>
      <c r="D21" s="7"/>
      <c r="E21" s="8"/>
      <c r="F21" s="7"/>
      <c r="G21" s="8"/>
      <c r="H21" s="8"/>
      <c r="I21" s="8"/>
      <c r="J21" s="8"/>
      <c r="K21" s="8"/>
      <c r="L21" s="8"/>
    </row>
    <row r="22" spans="1:12">
      <c r="A22" s="7" t="s">
        <v>18</v>
      </c>
      <c r="B22" s="7" t="s">
        <v>19</v>
      </c>
      <c r="C22" s="7"/>
      <c r="D22" s="7"/>
      <c r="E22" s="8"/>
      <c r="F22" s="7"/>
      <c r="G22" s="8"/>
      <c r="H22" s="8"/>
      <c r="I22" s="8"/>
      <c r="J22" s="8"/>
      <c r="K22" s="8"/>
      <c r="L22" s="8"/>
    </row>
    <row r="23" spans="1:12">
      <c r="A23" s="7"/>
      <c r="B23" s="9" t="s">
        <v>20</v>
      </c>
      <c r="C23" s="9"/>
      <c r="D23" s="9"/>
      <c r="E23" s="8"/>
      <c r="F23" s="9"/>
      <c r="G23" s="8"/>
      <c r="H23" s="8"/>
      <c r="I23" s="8"/>
      <c r="J23" s="8"/>
      <c r="K23" s="8"/>
      <c r="L23" s="8"/>
    </row>
    <row r="24" spans="1:12">
      <c r="A24" s="12"/>
      <c r="B24" s="13"/>
      <c r="C24" s="13"/>
      <c r="D24" s="13"/>
      <c r="E24" s="13"/>
      <c r="F24" s="13"/>
      <c r="G24" s="14"/>
      <c r="H24" s="14"/>
      <c r="I24" s="14"/>
      <c r="J24" s="14"/>
      <c r="K24" s="13"/>
      <c r="L24" s="13"/>
    </row>
    <row r="26" spans="1:12">
      <c r="B26" s="10" t="s">
        <v>29</v>
      </c>
    </row>
    <row r="29" spans="1:12">
      <c r="B29" t="s">
        <v>30</v>
      </c>
    </row>
    <row r="32" spans="1:12">
      <c r="B32" t="s">
        <v>31</v>
      </c>
      <c r="F32" t="s">
        <v>32</v>
      </c>
    </row>
    <row r="34" spans="1:11">
      <c r="B34" t="s">
        <v>33</v>
      </c>
      <c r="C34" s="37">
        <v>9586255057</v>
      </c>
      <c r="D34" s="37"/>
      <c r="E34" s="37"/>
    </row>
    <row r="48" spans="1:11">
      <c r="A48" s="29" t="s">
        <v>42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spans="1:1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spans="1:1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spans="1:1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spans="1:12" ht="15" customHeight="1">
      <c r="A52" s="29" t="s">
        <v>66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</row>
    <row r="53" spans="1:12">
      <c r="A53" s="29" t="s">
        <v>0</v>
      </c>
      <c r="B53" s="29"/>
      <c r="C53" s="29"/>
      <c r="D53" s="29"/>
      <c r="E53" s="19"/>
      <c r="F53" s="29" t="s">
        <v>47</v>
      </c>
      <c r="G53" s="29"/>
      <c r="H53" s="29"/>
      <c r="I53" s="29"/>
      <c r="J53" s="29"/>
      <c r="K53" s="29"/>
    </row>
    <row r="54" spans="1:1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2">
      <c r="A55" s="31" t="s">
        <v>1</v>
      </c>
      <c r="B55" s="31"/>
      <c r="C55" s="31"/>
      <c r="D55" s="31"/>
      <c r="E55" s="31"/>
      <c r="F55" s="31"/>
      <c r="G55" s="21"/>
      <c r="H55" s="32">
        <v>43372</v>
      </c>
      <c r="I55" s="29"/>
      <c r="J55" s="29"/>
      <c r="K55" s="2"/>
    </row>
    <row r="56" spans="1:1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8" spans="1:12">
      <c r="A58" s="1" t="s">
        <v>2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2" ht="15" customHeight="1">
      <c r="A59" s="30" t="s">
        <v>3</v>
      </c>
      <c r="B59" s="30" t="s">
        <v>4</v>
      </c>
      <c r="C59" s="33" t="s">
        <v>23</v>
      </c>
      <c r="D59" s="34"/>
      <c r="E59" s="33" t="s">
        <v>24</v>
      </c>
      <c r="F59" s="34"/>
      <c r="G59" s="33" t="s">
        <v>25</v>
      </c>
      <c r="H59" s="34"/>
      <c r="I59" s="33" t="s">
        <v>26</v>
      </c>
      <c r="J59" s="34"/>
      <c r="K59" s="33" t="s">
        <v>27</v>
      </c>
      <c r="L59" s="34"/>
    </row>
    <row r="60" spans="1:12" ht="64.5" customHeight="1">
      <c r="A60" s="30"/>
      <c r="B60" s="30"/>
      <c r="C60" s="35"/>
      <c r="D60" s="36"/>
      <c r="E60" s="35"/>
      <c r="F60" s="36"/>
      <c r="G60" s="35"/>
      <c r="H60" s="36"/>
      <c r="I60" s="35"/>
      <c r="J60" s="36"/>
      <c r="K60" s="35"/>
      <c r="L60" s="36"/>
    </row>
    <row r="61" spans="1:12" ht="54.75" customHeight="1">
      <c r="A61" s="20"/>
      <c r="B61" s="20"/>
      <c r="C61" s="5" t="s">
        <v>21</v>
      </c>
      <c r="D61" s="6" t="s">
        <v>22</v>
      </c>
      <c r="E61" s="5" t="s">
        <v>21</v>
      </c>
      <c r="F61" s="6" t="s">
        <v>22</v>
      </c>
      <c r="G61" s="5" t="s">
        <v>21</v>
      </c>
      <c r="H61" s="6" t="s">
        <v>22</v>
      </c>
      <c r="I61" s="5" t="s">
        <v>21</v>
      </c>
      <c r="J61" s="6" t="s">
        <v>22</v>
      </c>
      <c r="K61" s="5" t="s">
        <v>21</v>
      </c>
      <c r="L61" s="6" t="s">
        <v>22</v>
      </c>
    </row>
    <row r="62" spans="1:12">
      <c r="A62" s="7" t="s">
        <v>5</v>
      </c>
      <c r="B62" s="7" t="s">
        <v>7</v>
      </c>
      <c r="C62" s="7">
        <v>29</v>
      </c>
      <c r="D62" s="8">
        <v>16</v>
      </c>
      <c r="E62" s="7">
        <v>5</v>
      </c>
      <c r="F62" s="7">
        <v>5</v>
      </c>
      <c r="G62" s="7">
        <v>1</v>
      </c>
      <c r="H62" s="7"/>
      <c r="I62" s="7">
        <v>1</v>
      </c>
      <c r="J62" s="7">
        <v>2</v>
      </c>
      <c r="K62" s="7"/>
      <c r="L62" s="7"/>
    </row>
    <row r="63" spans="1:12">
      <c r="A63" s="7" t="s">
        <v>2</v>
      </c>
      <c r="B63" s="7" t="s">
        <v>9</v>
      </c>
      <c r="C63" s="7">
        <v>24</v>
      </c>
      <c r="D63" s="7">
        <v>21</v>
      </c>
      <c r="E63" s="8">
        <v>4</v>
      </c>
      <c r="F63" s="8">
        <v>6</v>
      </c>
      <c r="G63" s="8">
        <v>1</v>
      </c>
      <c r="H63" s="8"/>
      <c r="I63" s="8">
        <v>1</v>
      </c>
      <c r="J63" s="8">
        <v>2</v>
      </c>
      <c r="K63" s="8"/>
      <c r="L63" s="8"/>
    </row>
    <row r="64" spans="1:12">
      <c r="A64" s="7" t="s">
        <v>8</v>
      </c>
      <c r="B64" s="7" t="s">
        <v>11</v>
      </c>
      <c r="C64" s="7">
        <v>22</v>
      </c>
      <c r="D64" s="7">
        <v>30</v>
      </c>
      <c r="E64" s="8">
        <v>2</v>
      </c>
      <c r="F64" s="7">
        <v>10</v>
      </c>
      <c r="G64" s="8"/>
      <c r="H64" s="8"/>
      <c r="I64" s="8">
        <v>1</v>
      </c>
      <c r="J64" s="8">
        <v>1</v>
      </c>
      <c r="K64" s="8"/>
      <c r="L64" s="8"/>
    </row>
    <row r="65" spans="1:12">
      <c r="A65" s="7" t="s">
        <v>10</v>
      </c>
      <c r="B65" s="7" t="s">
        <v>13</v>
      </c>
      <c r="C65" s="7">
        <v>7</v>
      </c>
      <c r="D65" s="7">
        <v>19</v>
      </c>
      <c r="E65" s="8">
        <v>2</v>
      </c>
      <c r="F65" s="7">
        <v>8</v>
      </c>
      <c r="G65" s="8"/>
      <c r="H65" s="8"/>
      <c r="I65" s="8">
        <v>1</v>
      </c>
      <c r="J65" s="8">
        <v>1</v>
      </c>
      <c r="K65" s="8"/>
      <c r="L65" s="8"/>
    </row>
    <row r="66" spans="1:12">
      <c r="A66" s="7" t="s">
        <v>12</v>
      </c>
      <c r="B66" s="7" t="s">
        <v>15</v>
      </c>
      <c r="C66" s="7">
        <v>15</v>
      </c>
      <c r="D66" s="7">
        <v>11</v>
      </c>
      <c r="E66" s="8">
        <v>4</v>
      </c>
      <c r="F66" s="7">
        <v>2</v>
      </c>
      <c r="G66" s="8">
        <v>1</v>
      </c>
      <c r="H66" s="8"/>
      <c r="I66" s="8">
        <v>1</v>
      </c>
      <c r="J66" s="8"/>
      <c r="K66" s="8"/>
      <c r="L66" s="8"/>
    </row>
    <row r="67" spans="1:12">
      <c r="A67" s="7" t="s">
        <v>14</v>
      </c>
      <c r="B67" s="7" t="s">
        <v>17</v>
      </c>
      <c r="C67" s="7">
        <v>5</v>
      </c>
      <c r="D67" s="7">
        <v>7</v>
      </c>
      <c r="E67" s="8">
        <v>3</v>
      </c>
      <c r="F67" s="7">
        <v>2</v>
      </c>
      <c r="G67" s="8"/>
      <c r="H67" s="8"/>
      <c r="I67" s="8"/>
      <c r="J67" s="8">
        <v>1</v>
      </c>
      <c r="K67" s="8"/>
      <c r="L67" s="8"/>
    </row>
    <row r="68" spans="1:12">
      <c r="A68" s="7" t="s">
        <v>16</v>
      </c>
      <c r="B68" s="7" t="s">
        <v>19</v>
      </c>
      <c r="C68" s="7">
        <v>10</v>
      </c>
      <c r="D68" s="7">
        <v>8</v>
      </c>
      <c r="E68" s="8">
        <v>4</v>
      </c>
      <c r="F68" s="7">
        <v>2</v>
      </c>
      <c r="G68" s="8"/>
      <c r="H68" s="8"/>
      <c r="I68" s="8"/>
      <c r="J68" s="8"/>
      <c r="K68" s="8"/>
      <c r="L68" s="8"/>
    </row>
    <row r="69" spans="1:12">
      <c r="A69" s="7"/>
      <c r="B69" s="9" t="s">
        <v>20</v>
      </c>
      <c r="C69" s="9">
        <f>C62+C63+C64+C65+C66+C67+C68</f>
        <v>112</v>
      </c>
      <c r="D69" s="9">
        <f t="shared" ref="D69:L69" si="0">D62+D63+D64+D65+D66+D67+D68</f>
        <v>112</v>
      </c>
      <c r="E69" s="9">
        <f t="shared" si="0"/>
        <v>24</v>
      </c>
      <c r="F69" s="9">
        <f t="shared" si="0"/>
        <v>35</v>
      </c>
      <c r="G69" s="9">
        <f t="shared" si="0"/>
        <v>3</v>
      </c>
      <c r="H69" s="9">
        <f t="shared" si="0"/>
        <v>0</v>
      </c>
      <c r="I69" s="9">
        <f t="shared" si="0"/>
        <v>5</v>
      </c>
      <c r="J69" s="9">
        <f t="shared" si="0"/>
        <v>7</v>
      </c>
      <c r="K69" s="9">
        <f t="shared" si="0"/>
        <v>0</v>
      </c>
      <c r="L69" s="9">
        <f t="shared" si="0"/>
        <v>0</v>
      </c>
    </row>
    <row r="70" spans="1:12">
      <c r="A70" s="12"/>
      <c r="B70" s="13"/>
      <c r="C70" s="13"/>
      <c r="D70" s="13"/>
      <c r="E70" s="13"/>
      <c r="F70" s="13"/>
      <c r="G70" s="14"/>
      <c r="H70" s="14"/>
      <c r="I70" s="14"/>
      <c r="J70" s="14"/>
      <c r="K70" s="13"/>
      <c r="L70" s="13"/>
    </row>
    <row r="72" spans="1:12">
      <c r="B72" s="10" t="s">
        <v>43</v>
      </c>
      <c r="D72" s="37" t="s">
        <v>67</v>
      </c>
      <c r="E72" s="37"/>
    </row>
    <row r="73" spans="1:12">
      <c r="B73" s="10"/>
    </row>
    <row r="75" spans="1:12">
      <c r="B75" t="s">
        <v>68</v>
      </c>
    </row>
    <row r="76" spans="1:12">
      <c r="B76" t="s">
        <v>45</v>
      </c>
      <c r="C76">
        <v>89655854174</v>
      </c>
    </row>
    <row r="80" spans="1:12">
      <c r="C80" s="37"/>
      <c r="D80" s="37"/>
      <c r="E80" s="37"/>
    </row>
  </sheetData>
  <mergeCells count="29">
    <mergeCell ref="A1:K4"/>
    <mergeCell ref="A5:K5"/>
    <mergeCell ref="A6:D6"/>
    <mergeCell ref="F6:K6"/>
    <mergeCell ref="A8:F8"/>
    <mergeCell ref="H8:J8"/>
    <mergeCell ref="K12:L13"/>
    <mergeCell ref="C34:E34"/>
    <mergeCell ref="A12:A13"/>
    <mergeCell ref="B12:B13"/>
    <mergeCell ref="C12:D13"/>
    <mergeCell ref="E12:F13"/>
    <mergeCell ref="G12:H13"/>
    <mergeCell ref="I12:J13"/>
    <mergeCell ref="A48:K51"/>
    <mergeCell ref="A52:K52"/>
    <mergeCell ref="A53:D53"/>
    <mergeCell ref="F53:K53"/>
    <mergeCell ref="A55:F55"/>
    <mergeCell ref="H55:J55"/>
    <mergeCell ref="I59:J60"/>
    <mergeCell ref="K59:L60"/>
    <mergeCell ref="C80:E80"/>
    <mergeCell ref="A59:A60"/>
    <mergeCell ref="B59:B60"/>
    <mergeCell ref="C59:D60"/>
    <mergeCell ref="E59:F60"/>
    <mergeCell ref="G59:H60"/>
    <mergeCell ref="D72:E7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A5" sqref="A5:K5"/>
    </sheetView>
  </sheetViews>
  <sheetFormatPr defaultRowHeight="15"/>
  <cols>
    <col min="3" max="3" width="9.140625" customWidth="1"/>
  </cols>
  <sheetData>
    <row r="1" spans="1:12" ht="15" customHeight="1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5" customHeight="1">
      <c r="A6" s="29" t="s">
        <v>0</v>
      </c>
      <c r="B6" s="29"/>
      <c r="C6" s="29"/>
      <c r="D6" s="29"/>
      <c r="E6" s="19"/>
      <c r="F6" s="29" t="s">
        <v>48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ht="15" customHeight="1">
      <c r="A8" s="31" t="s">
        <v>1</v>
      </c>
      <c r="B8" s="31"/>
      <c r="C8" s="31"/>
      <c r="D8" s="31"/>
      <c r="E8" s="31"/>
      <c r="F8" s="31"/>
      <c r="G8" s="21"/>
      <c r="H8" s="32" t="s">
        <v>49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39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31.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66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6</v>
      </c>
      <c r="C15" s="7">
        <v>31</v>
      </c>
      <c r="D15" s="7">
        <v>21</v>
      </c>
      <c r="E15" s="7">
        <v>4</v>
      </c>
      <c r="F15" s="7">
        <v>3</v>
      </c>
      <c r="G15" s="7"/>
      <c r="H15" s="7"/>
      <c r="I15" s="7">
        <v>1</v>
      </c>
      <c r="J15" s="7"/>
      <c r="K15" s="7"/>
      <c r="L15" s="7"/>
    </row>
    <row r="16" spans="1:12">
      <c r="A16" s="7" t="s">
        <v>2</v>
      </c>
      <c r="B16" s="7" t="s">
        <v>7</v>
      </c>
      <c r="C16" s="7">
        <v>29</v>
      </c>
      <c r="D16" s="8">
        <v>16</v>
      </c>
      <c r="E16" s="8">
        <v>1</v>
      </c>
      <c r="F16" s="8">
        <v>1</v>
      </c>
      <c r="G16" s="8"/>
      <c r="H16" s="8"/>
      <c r="I16" s="8">
        <v>1</v>
      </c>
      <c r="J16" s="8">
        <v>1</v>
      </c>
      <c r="K16" s="8"/>
      <c r="L16" s="8"/>
    </row>
    <row r="17" spans="1:12">
      <c r="A17" s="7" t="s">
        <v>8</v>
      </c>
      <c r="B17" s="7" t="s">
        <v>9</v>
      </c>
      <c r="C17" s="7">
        <v>24</v>
      </c>
      <c r="D17" s="7">
        <v>21</v>
      </c>
      <c r="E17" s="8">
        <v>1</v>
      </c>
      <c r="F17" s="7">
        <v>3</v>
      </c>
      <c r="G17" s="8"/>
      <c r="H17" s="8"/>
      <c r="I17" s="8"/>
      <c r="J17" s="8">
        <v>1</v>
      </c>
      <c r="K17" s="8"/>
      <c r="L17" s="8"/>
    </row>
    <row r="18" spans="1:12">
      <c r="A18" s="7" t="s">
        <v>10</v>
      </c>
      <c r="B18" s="7" t="s">
        <v>11</v>
      </c>
      <c r="C18" s="7">
        <v>22</v>
      </c>
      <c r="D18" s="7">
        <v>30</v>
      </c>
      <c r="E18" s="8">
        <v>1</v>
      </c>
      <c r="F18" s="7">
        <v>3</v>
      </c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13</v>
      </c>
      <c r="C19" s="7">
        <v>7</v>
      </c>
      <c r="D19" s="7">
        <v>19</v>
      </c>
      <c r="E19" s="8"/>
      <c r="F19" s="7">
        <v>2</v>
      </c>
      <c r="G19" s="8"/>
      <c r="H19" s="8">
        <v>1</v>
      </c>
      <c r="I19" s="8"/>
      <c r="J19" s="8">
        <v>1</v>
      </c>
      <c r="K19" s="8"/>
      <c r="L19" s="8"/>
    </row>
    <row r="20" spans="1:12">
      <c r="A20" s="7" t="s">
        <v>14</v>
      </c>
      <c r="B20" s="7" t="s">
        <v>15</v>
      </c>
      <c r="C20" s="7">
        <v>15</v>
      </c>
      <c r="D20" s="7">
        <v>11</v>
      </c>
      <c r="E20" s="8"/>
      <c r="F20" s="7">
        <v>3</v>
      </c>
      <c r="G20" s="8"/>
      <c r="H20" s="8"/>
      <c r="I20" s="8"/>
      <c r="J20" s="8">
        <v>2</v>
      </c>
      <c r="K20" s="8"/>
      <c r="L20" s="8"/>
    </row>
    <row r="21" spans="1:12">
      <c r="A21" s="7" t="s">
        <v>16</v>
      </c>
      <c r="B21" s="7" t="s">
        <v>17</v>
      </c>
      <c r="C21" s="7">
        <v>5</v>
      </c>
      <c r="D21" s="7">
        <v>7</v>
      </c>
      <c r="E21" s="8">
        <v>2</v>
      </c>
      <c r="F21" s="7">
        <v>1</v>
      </c>
      <c r="G21" s="8">
        <v>1</v>
      </c>
      <c r="H21" s="8"/>
      <c r="I21" s="8">
        <v>1</v>
      </c>
      <c r="J21" s="8">
        <v>1</v>
      </c>
      <c r="K21" s="8"/>
      <c r="L21" s="8"/>
    </row>
    <row r="22" spans="1:12">
      <c r="A22" s="7" t="s">
        <v>18</v>
      </c>
      <c r="B22" s="7" t="s">
        <v>19</v>
      </c>
      <c r="C22" s="7">
        <v>10</v>
      </c>
      <c r="D22" s="7">
        <v>8</v>
      </c>
      <c r="E22" s="8">
        <v>2</v>
      </c>
      <c r="F22" s="7"/>
      <c r="G22" s="8">
        <v>1</v>
      </c>
      <c r="H22" s="8"/>
      <c r="I22" s="8">
        <v>1</v>
      </c>
      <c r="J22" s="8"/>
      <c r="K22" s="8"/>
      <c r="L22" s="8"/>
    </row>
    <row r="23" spans="1:12">
      <c r="A23" s="7"/>
      <c r="B23" s="9" t="s">
        <v>20</v>
      </c>
      <c r="C23" s="9">
        <f>C15+C16+C17+C18+C19+C20+C21+C22</f>
        <v>143</v>
      </c>
      <c r="D23" s="9">
        <f t="shared" ref="D23:L23" si="0">D15+D16+D17+D18+D19+D20+D21+D22</f>
        <v>133</v>
      </c>
      <c r="E23" s="9">
        <f t="shared" si="0"/>
        <v>11</v>
      </c>
      <c r="F23" s="9">
        <f t="shared" si="0"/>
        <v>16</v>
      </c>
      <c r="G23" s="9">
        <f t="shared" si="0"/>
        <v>2</v>
      </c>
      <c r="H23" s="9">
        <f t="shared" si="0"/>
        <v>1</v>
      </c>
      <c r="I23" s="9">
        <f t="shared" si="0"/>
        <v>4</v>
      </c>
      <c r="J23" s="9">
        <f t="shared" si="0"/>
        <v>6</v>
      </c>
      <c r="K23" s="9">
        <f t="shared" si="0"/>
        <v>0</v>
      </c>
      <c r="L23" s="9">
        <f t="shared" si="0"/>
        <v>0</v>
      </c>
    </row>
    <row r="24" spans="1:12">
      <c r="A24" s="12"/>
      <c r="B24" s="13"/>
      <c r="C24" s="13"/>
      <c r="D24" s="13"/>
      <c r="E24" s="13"/>
      <c r="F24" s="13"/>
      <c r="G24" s="14"/>
      <c r="H24" s="14"/>
      <c r="I24" s="14"/>
      <c r="J24" s="14"/>
      <c r="K24" s="13"/>
      <c r="L24" s="13"/>
    </row>
    <row r="26" spans="1:12">
      <c r="B26" s="10" t="s">
        <v>43</v>
      </c>
      <c r="E26" t="s">
        <v>67</v>
      </c>
    </row>
    <row r="27" spans="1:12">
      <c r="B27" s="10"/>
    </row>
    <row r="29" spans="1:12">
      <c r="B29" t="s">
        <v>68</v>
      </c>
    </row>
    <row r="30" spans="1:12">
      <c r="B30" t="s">
        <v>45</v>
      </c>
      <c r="C30" s="24" t="s">
        <v>71</v>
      </c>
    </row>
    <row r="34" spans="3:5">
      <c r="C34" s="37"/>
      <c r="D34" s="37"/>
      <c r="E34" s="37"/>
    </row>
  </sheetData>
  <mergeCells count="14">
    <mergeCell ref="A1:K4"/>
    <mergeCell ref="A5:K5"/>
    <mergeCell ref="A6:D6"/>
    <mergeCell ref="F6:K6"/>
    <mergeCell ref="A8:F8"/>
    <mergeCell ref="H8:J8"/>
    <mergeCell ref="K12:L13"/>
    <mergeCell ref="C34:E34"/>
    <mergeCell ref="A12:A13"/>
    <mergeCell ref="B12:B13"/>
    <mergeCell ref="C12:D13"/>
    <mergeCell ref="E12:F13"/>
    <mergeCell ref="G12:H13"/>
    <mergeCell ref="I12:J13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3"/>
  <sheetViews>
    <sheetView topLeftCell="A25" workbookViewId="0">
      <selection activeCell="E31" sqref="E31"/>
    </sheetView>
  </sheetViews>
  <sheetFormatPr defaultRowHeight="15"/>
  <sheetData>
    <row r="1" spans="1:12" ht="15" customHeight="1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5" customHeight="1">
      <c r="A6" s="29" t="s">
        <v>0</v>
      </c>
      <c r="B6" s="29"/>
      <c r="C6" s="29"/>
      <c r="D6" s="29"/>
      <c r="E6" s="19"/>
      <c r="F6" s="29" t="s">
        <v>50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43376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63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72.7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 ht="15.75">
      <c r="A15" s="7" t="s">
        <v>5</v>
      </c>
      <c r="B15" s="7" t="s">
        <v>7</v>
      </c>
      <c r="C15" s="7">
        <v>29</v>
      </c>
      <c r="D15" s="8">
        <v>16</v>
      </c>
      <c r="E15" s="26"/>
      <c r="F15" s="26">
        <v>3</v>
      </c>
      <c r="G15" s="26"/>
      <c r="H15" s="25"/>
      <c r="I15" s="7"/>
      <c r="J15" s="7"/>
      <c r="K15" s="7"/>
      <c r="L15" s="7"/>
    </row>
    <row r="16" spans="1:12" ht="15.75">
      <c r="A16" s="7" t="s">
        <v>2</v>
      </c>
      <c r="B16" s="7" t="s">
        <v>9</v>
      </c>
      <c r="C16" s="7">
        <v>24</v>
      </c>
      <c r="D16" s="7">
        <v>21</v>
      </c>
      <c r="E16" s="25">
        <v>2</v>
      </c>
      <c r="F16" s="25">
        <v>2</v>
      </c>
      <c r="G16" s="25"/>
      <c r="H16" s="25"/>
      <c r="I16" s="8"/>
      <c r="J16" s="8"/>
      <c r="K16" s="8"/>
      <c r="L16" s="8"/>
    </row>
    <row r="17" spans="1:12" ht="15.75">
      <c r="A17" s="7" t="s">
        <v>8</v>
      </c>
      <c r="B17" s="7" t="s">
        <v>11</v>
      </c>
      <c r="C17" s="7">
        <v>22</v>
      </c>
      <c r="D17" s="7">
        <v>30</v>
      </c>
      <c r="E17" s="25">
        <v>1</v>
      </c>
      <c r="F17" s="25">
        <v>3</v>
      </c>
      <c r="G17" s="25"/>
      <c r="H17" s="25">
        <v>1</v>
      </c>
      <c r="I17" s="8"/>
      <c r="J17" s="8"/>
      <c r="K17" s="8"/>
      <c r="L17" s="8"/>
    </row>
    <row r="18" spans="1:12" ht="15.75">
      <c r="A18" s="7" t="s">
        <v>10</v>
      </c>
      <c r="B18" s="7" t="s">
        <v>13</v>
      </c>
      <c r="C18" s="7">
        <v>7</v>
      </c>
      <c r="D18" s="7">
        <v>19</v>
      </c>
      <c r="E18" s="25"/>
      <c r="F18" s="25">
        <v>3</v>
      </c>
      <c r="G18" s="25"/>
      <c r="H18" s="25">
        <v>1</v>
      </c>
      <c r="I18" s="8"/>
      <c r="J18" s="8"/>
      <c r="K18" s="8"/>
      <c r="L18" s="8"/>
    </row>
    <row r="19" spans="1:12" ht="15.75">
      <c r="A19" s="7" t="s">
        <v>12</v>
      </c>
      <c r="B19" s="7" t="s">
        <v>15</v>
      </c>
      <c r="C19" s="7">
        <v>15</v>
      </c>
      <c r="D19" s="7">
        <v>11</v>
      </c>
      <c r="E19" s="25">
        <v>2</v>
      </c>
      <c r="F19" s="25"/>
      <c r="G19" s="25">
        <v>1</v>
      </c>
      <c r="H19" s="25"/>
      <c r="I19" s="8"/>
      <c r="J19" s="8"/>
      <c r="K19" s="8"/>
      <c r="L19" s="8"/>
    </row>
    <row r="20" spans="1:12" ht="15.75">
      <c r="A20" s="7" t="s">
        <v>14</v>
      </c>
      <c r="B20" s="7" t="s">
        <v>17</v>
      </c>
      <c r="C20" s="7">
        <v>5</v>
      </c>
      <c r="D20" s="7">
        <v>7</v>
      </c>
      <c r="E20" s="25">
        <v>1</v>
      </c>
      <c r="F20" s="25">
        <v>2</v>
      </c>
      <c r="G20" s="25">
        <v>1</v>
      </c>
      <c r="H20" s="25"/>
      <c r="I20" s="8"/>
      <c r="J20" s="8"/>
      <c r="K20" s="8"/>
      <c r="L20" s="8"/>
    </row>
    <row r="21" spans="1:12" ht="15.75">
      <c r="A21" s="7" t="s">
        <v>16</v>
      </c>
      <c r="B21" s="7" t="s">
        <v>19</v>
      </c>
      <c r="C21" s="7">
        <v>10</v>
      </c>
      <c r="D21" s="7">
        <v>8</v>
      </c>
      <c r="E21" s="25">
        <v>1</v>
      </c>
      <c r="F21" s="25">
        <v>2</v>
      </c>
      <c r="G21" s="25"/>
      <c r="H21" s="25">
        <v>1</v>
      </c>
      <c r="I21" s="8"/>
      <c r="J21" s="8"/>
      <c r="K21" s="8"/>
      <c r="L21" s="8"/>
    </row>
    <row r="22" spans="1:12" ht="15.75">
      <c r="A22" s="7"/>
      <c r="B22" s="9" t="s">
        <v>20</v>
      </c>
      <c r="C22" s="9">
        <f>C15+C16+C17+C18+C19+C20+C21</f>
        <v>112</v>
      </c>
      <c r="D22" s="9">
        <f t="shared" ref="D22:L22" si="0">D15+D16+D17+D18+D19+D20+D21</f>
        <v>112</v>
      </c>
      <c r="E22" s="27">
        <v>7</v>
      </c>
      <c r="F22" s="27">
        <v>15</v>
      </c>
      <c r="G22" s="25">
        <v>2</v>
      </c>
      <c r="H22" s="25">
        <v>3</v>
      </c>
      <c r="I22" s="9">
        <f t="shared" si="0"/>
        <v>0</v>
      </c>
      <c r="J22" s="9">
        <f t="shared" si="0"/>
        <v>0</v>
      </c>
      <c r="K22" s="9">
        <f t="shared" si="0"/>
        <v>0</v>
      </c>
      <c r="L22" s="9">
        <f t="shared" si="0"/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  <c r="E25" t="s">
        <v>67</v>
      </c>
    </row>
    <row r="26" spans="1:12">
      <c r="B26" s="10"/>
    </row>
    <row r="28" spans="1:12">
      <c r="B28" t="s">
        <v>68</v>
      </c>
    </row>
    <row r="29" spans="1:12">
      <c r="B29" t="s">
        <v>45</v>
      </c>
      <c r="C29" s="24" t="s">
        <v>71</v>
      </c>
    </row>
    <row r="33" spans="3:5">
      <c r="C33" s="37"/>
      <c r="D33" s="37"/>
      <c r="E33" s="37"/>
    </row>
  </sheetData>
  <mergeCells count="14">
    <mergeCell ref="K12:L13"/>
    <mergeCell ref="C33:E33"/>
    <mergeCell ref="A12:A13"/>
    <mergeCell ref="B12:B13"/>
    <mergeCell ref="C12:D13"/>
    <mergeCell ref="E12:F13"/>
    <mergeCell ref="G12:H13"/>
    <mergeCell ref="I12:J13"/>
    <mergeCell ref="A1:K4"/>
    <mergeCell ref="A5:K5"/>
    <mergeCell ref="A6:D6"/>
    <mergeCell ref="F6:K6"/>
    <mergeCell ref="A8:F8"/>
    <mergeCell ref="H8:J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topLeftCell="A13" workbookViewId="0">
      <selection activeCell="C15" sqref="C15:D21"/>
    </sheetView>
  </sheetViews>
  <sheetFormatPr defaultRowHeight="15"/>
  <sheetData>
    <row r="1" spans="1:12" ht="15" customHeight="1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5" customHeight="1">
      <c r="A6" s="29" t="s">
        <v>0</v>
      </c>
      <c r="B6" s="29"/>
      <c r="C6" s="29"/>
      <c r="D6" s="29"/>
      <c r="E6" s="19"/>
      <c r="F6" s="29" t="s">
        <v>51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 t="s">
        <v>52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64.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62.2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/>
      <c r="F17" s="7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/>
      <c r="F18" s="7"/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/>
      <c r="F19" s="7"/>
      <c r="G19" s="8"/>
      <c r="H19" s="8"/>
      <c r="I19" s="8"/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3</v>
      </c>
      <c r="F20" s="7">
        <v>1</v>
      </c>
      <c r="G20" s="8"/>
      <c r="H20" s="8">
        <v>1</v>
      </c>
      <c r="I20" s="8"/>
      <c r="J20" s="8"/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4</v>
      </c>
      <c r="F21" s="7"/>
      <c r="G21" s="8">
        <v>1</v>
      </c>
      <c r="H21" s="8"/>
      <c r="I21" s="8"/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" si="0">D15+D16+D17+D18+D19+D20+D21</f>
        <v>112</v>
      </c>
      <c r="E22" s="9">
        <v>7</v>
      </c>
      <c r="F22" s="9">
        <v>1</v>
      </c>
      <c r="G22" s="9">
        <v>1</v>
      </c>
      <c r="H22" s="9">
        <v>1</v>
      </c>
      <c r="I22" s="9">
        <v>0</v>
      </c>
      <c r="J22" s="9">
        <v>0</v>
      </c>
      <c r="K22" s="9">
        <v>0</v>
      </c>
      <c r="L22" s="9"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  <c r="D25" t="s">
        <v>67</v>
      </c>
    </row>
    <row r="26" spans="1:12">
      <c r="B26" s="10"/>
    </row>
    <row r="28" spans="1:12">
      <c r="B28" t="s">
        <v>68</v>
      </c>
    </row>
    <row r="29" spans="1:12">
      <c r="B29" t="s">
        <v>45</v>
      </c>
      <c r="C29" s="24" t="s">
        <v>71</v>
      </c>
    </row>
    <row r="33" spans="3:5">
      <c r="C33" s="37"/>
      <c r="D33" s="37"/>
      <c r="E33" s="37"/>
    </row>
  </sheetData>
  <mergeCells count="14">
    <mergeCell ref="K12:L13"/>
    <mergeCell ref="C33:E33"/>
    <mergeCell ref="A12:A13"/>
    <mergeCell ref="B12:B13"/>
    <mergeCell ref="C12:D13"/>
    <mergeCell ref="E12:F13"/>
    <mergeCell ref="G12:H13"/>
    <mergeCell ref="I12:J13"/>
    <mergeCell ref="A1:K4"/>
    <mergeCell ref="A5:K5"/>
    <mergeCell ref="A6:D6"/>
    <mergeCell ref="F6:K6"/>
    <mergeCell ref="A8:F8"/>
    <mergeCell ref="H8:J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3"/>
  <sheetViews>
    <sheetView topLeftCell="A19" workbookViewId="0">
      <selection activeCell="L31" sqref="L31"/>
    </sheetView>
  </sheetViews>
  <sheetFormatPr defaultRowHeight="15"/>
  <cols>
    <col min="3" max="3" width="12" bestFit="1" customWidth="1"/>
  </cols>
  <sheetData>
    <row r="1" spans="1:12" ht="15" customHeight="1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5" customHeight="1">
      <c r="A6" s="29" t="s">
        <v>0</v>
      </c>
      <c r="B6" s="29"/>
      <c r="C6" s="29"/>
      <c r="D6" s="29"/>
      <c r="E6" s="19"/>
      <c r="F6" s="29" t="s">
        <v>41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ht="15" customHeight="1">
      <c r="A8" s="31" t="s">
        <v>1</v>
      </c>
      <c r="B8" s="31"/>
      <c r="C8" s="31"/>
      <c r="D8" s="31"/>
      <c r="E8" s="31"/>
      <c r="F8" s="31"/>
      <c r="G8" s="21"/>
      <c r="H8" s="32" t="s">
        <v>53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63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74.2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>
        <v>6</v>
      </c>
      <c r="F15" s="7">
        <v>6</v>
      </c>
      <c r="G15" s="7">
        <v>0</v>
      </c>
      <c r="H15" s="7">
        <v>1</v>
      </c>
      <c r="I15" s="7">
        <v>0</v>
      </c>
      <c r="J15" s="7">
        <v>0</v>
      </c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>
        <v>8</v>
      </c>
      <c r="F16" s="8">
        <v>4</v>
      </c>
      <c r="G16" s="8">
        <v>0</v>
      </c>
      <c r="H16" s="8">
        <v>1</v>
      </c>
      <c r="I16" s="8">
        <v>0</v>
      </c>
      <c r="J16" s="8">
        <v>0</v>
      </c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>
        <v>0</v>
      </c>
      <c r="F17" s="7">
        <v>4</v>
      </c>
      <c r="G17" s="8">
        <v>0</v>
      </c>
      <c r="H17" s="8">
        <v>1</v>
      </c>
      <c r="I17" s="8">
        <v>0</v>
      </c>
      <c r="J17" s="8">
        <v>0</v>
      </c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>
        <v>0</v>
      </c>
      <c r="F18" s="7">
        <v>0</v>
      </c>
      <c r="G18" s="8">
        <v>0</v>
      </c>
      <c r="H18" s="8">
        <v>1</v>
      </c>
      <c r="I18" s="8">
        <v>0</v>
      </c>
      <c r="J18" s="8">
        <v>0</v>
      </c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>
        <v>0</v>
      </c>
      <c r="F19" s="7">
        <v>4</v>
      </c>
      <c r="G19" s="8">
        <v>0</v>
      </c>
      <c r="H19" s="8">
        <v>0</v>
      </c>
      <c r="I19" s="8">
        <v>0</v>
      </c>
      <c r="J19" s="8">
        <v>0</v>
      </c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0</v>
      </c>
      <c r="F20" s="7">
        <v>1</v>
      </c>
      <c r="G20" s="8">
        <v>0</v>
      </c>
      <c r="H20" s="8">
        <v>0</v>
      </c>
      <c r="I20" s="8">
        <v>0</v>
      </c>
      <c r="J20" s="8">
        <v>0</v>
      </c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0</v>
      </c>
      <c r="F21" s="7">
        <v>0</v>
      </c>
      <c r="G21" s="8">
        <v>0</v>
      </c>
      <c r="H21" s="8">
        <v>0</v>
      </c>
      <c r="I21" s="8">
        <v>0</v>
      </c>
      <c r="J21" s="8">
        <v>0</v>
      </c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:L22" si="0">D15+D16+D17+D18+D19+D20+D21</f>
        <v>112</v>
      </c>
      <c r="E22" s="9">
        <f t="shared" si="0"/>
        <v>14</v>
      </c>
      <c r="F22" s="9">
        <f t="shared" si="0"/>
        <v>19</v>
      </c>
      <c r="G22" s="9">
        <f t="shared" si="0"/>
        <v>0</v>
      </c>
      <c r="H22" s="9">
        <f t="shared" si="0"/>
        <v>4</v>
      </c>
      <c r="I22" s="9">
        <f t="shared" si="0"/>
        <v>0</v>
      </c>
      <c r="J22" s="9">
        <f t="shared" si="0"/>
        <v>0</v>
      </c>
      <c r="K22" s="9">
        <f t="shared" si="0"/>
        <v>0</v>
      </c>
      <c r="L22" s="9">
        <f t="shared" si="0"/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  <c r="D25" s="28" t="s">
        <v>70</v>
      </c>
      <c r="E25" s="28"/>
    </row>
    <row r="26" spans="1:12">
      <c r="B26" s="10" t="s">
        <v>30</v>
      </c>
    </row>
    <row r="28" spans="1:12">
      <c r="B28" t="s">
        <v>44</v>
      </c>
      <c r="D28" t="s">
        <v>69</v>
      </c>
    </row>
    <row r="29" spans="1:12">
      <c r="B29" t="s">
        <v>45</v>
      </c>
      <c r="C29">
        <v>89655854174</v>
      </c>
    </row>
    <row r="33" spans="3:5">
      <c r="C33" s="37"/>
      <c r="D33" s="37"/>
      <c r="E33" s="37"/>
    </row>
  </sheetData>
  <mergeCells count="15">
    <mergeCell ref="A1:K4"/>
    <mergeCell ref="A5:K5"/>
    <mergeCell ref="A6:D6"/>
    <mergeCell ref="F6:K6"/>
    <mergeCell ref="A8:F8"/>
    <mergeCell ref="H8:J8"/>
    <mergeCell ref="K12:L13"/>
    <mergeCell ref="C33:E33"/>
    <mergeCell ref="A12:A13"/>
    <mergeCell ref="B12:B13"/>
    <mergeCell ref="C12:D13"/>
    <mergeCell ref="E12:F13"/>
    <mergeCell ref="G12:H13"/>
    <mergeCell ref="I12:J13"/>
    <mergeCell ref="D25:E2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34"/>
  <sheetViews>
    <sheetView topLeftCell="A7" workbookViewId="0">
      <selection activeCell="M24" sqref="M24"/>
    </sheetView>
  </sheetViews>
  <sheetFormatPr defaultRowHeight="15"/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9"/>
      <c r="F6" s="29" t="s">
        <v>54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43381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58.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28.5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6</v>
      </c>
      <c r="C15" s="7">
        <v>31</v>
      </c>
      <c r="D15" s="7">
        <v>21</v>
      </c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7</v>
      </c>
      <c r="C16" s="7">
        <v>29</v>
      </c>
      <c r="D16" s="8">
        <v>16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9</v>
      </c>
      <c r="C17" s="7">
        <v>24</v>
      </c>
      <c r="D17" s="7">
        <v>21</v>
      </c>
      <c r="E17" s="8"/>
      <c r="F17" s="7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11</v>
      </c>
      <c r="C18" s="7">
        <v>22</v>
      </c>
      <c r="D18" s="7">
        <v>30</v>
      </c>
      <c r="E18" s="8"/>
      <c r="F18" s="7"/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13</v>
      </c>
      <c r="C19" s="7">
        <v>7</v>
      </c>
      <c r="D19" s="7">
        <v>19</v>
      </c>
      <c r="E19" s="8"/>
      <c r="F19" s="7"/>
      <c r="G19" s="8"/>
      <c r="H19" s="8"/>
      <c r="I19" s="8"/>
      <c r="J19" s="8"/>
      <c r="K19" s="8"/>
      <c r="L19" s="8"/>
    </row>
    <row r="20" spans="1:12">
      <c r="A20" s="7" t="s">
        <v>14</v>
      </c>
      <c r="B20" s="7" t="s">
        <v>15</v>
      </c>
      <c r="C20" s="7">
        <v>15</v>
      </c>
      <c r="D20" s="7">
        <v>11</v>
      </c>
      <c r="E20" s="8"/>
      <c r="F20" s="7"/>
      <c r="G20" s="8"/>
      <c r="H20" s="8"/>
      <c r="I20" s="8"/>
      <c r="J20" s="8"/>
      <c r="K20" s="8"/>
      <c r="L20" s="8"/>
    </row>
    <row r="21" spans="1:12">
      <c r="A21" s="7" t="s">
        <v>16</v>
      </c>
      <c r="B21" s="7" t="s">
        <v>17</v>
      </c>
      <c r="C21" s="7">
        <v>5</v>
      </c>
      <c r="D21" s="7">
        <v>7</v>
      </c>
      <c r="E21" s="8"/>
      <c r="F21" s="7"/>
      <c r="G21" s="8"/>
      <c r="H21" s="8"/>
      <c r="I21" s="8"/>
      <c r="J21" s="8"/>
      <c r="K21" s="8"/>
      <c r="L21" s="8"/>
    </row>
    <row r="22" spans="1:12">
      <c r="A22" s="7" t="s">
        <v>18</v>
      </c>
      <c r="B22" s="7" t="s">
        <v>19</v>
      </c>
      <c r="C22" s="7">
        <v>10</v>
      </c>
      <c r="D22" s="7">
        <v>8</v>
      </c>
      <c r="E22" s="8"/>
      <c r="F22" s="7"/>
      <c r="G22" s="8"/>
      <c r="H22" s="8"/>
      <c r="I22" s="8"/>
      <c r="J22" s="8"/>
      <c r="K22" s="8"/>
      <c r="L22" s="8"/>
    </row>
    <row r="23" spans="1:12">
      <c r="A23" s="7"/>
      <c r="B23" s="9" t="s">
        <v>20</v>
      </c>
      <c r="C23" s="9">
        <f>C15+C16+C17+C18+C19+C20+C21+C22</f>
        <v>143</v>
      </c>
      <c r="D23" s="9">
        <f t="shared" ref="D23" si="0">D15+D16+D17+D18+D19+D20+D21+D22</f>
        <v>133</v>
      </c>
      <c r="E23" s="9">
        <f t="shared" ref="E23:L23" si="1">E15+E16+E17+E18+E19+E20+E21+E22</f>
        <v>0</v>
      </c>
      <c r="F23" s="9">
        <f t="shared" si="1"/>
        <v>0</v>
      </c>
      <c r="G23" s="9">
        <f t="shared" si="1"/>
        <v>0</v>
      </c>
      <c r="H23" s="9">
        <f t="shared" si="1"/>
        <v>0</v>
      </c>
      <c r="I23" s="9">
        <f t="shared" si="1"/>
        <v>0</v>
      </c>
      <c r="J23" s="9">
        <f t="shared" si="1"/>
        <v>0</v>
      </c>
      <c r="K23" s="9">
        <f t="shared" si="1"/>
        <v>0</v>
      </c>
      <c r="L23" s="9">
        <f t="shared" si="1"/>
        <v>0</v>
      </c>
    </row>
    <row r="24" spans="1:12">
      <c r="A24" s="12"/>
      <c r="B24" s="13"/>
      <c r="C24" s="13"/>
      <c r="D24" s="13"/>
      <c r="E24" s="13"/>
      <c r="F24" s="13"/>
      <c r="G24" s="14"/>
      <c r="H24" s="14"/>
      <c r="I24" s="14"/>
      <c r="J24" s="14"/>
      <c r="K24" s="13"/>
      <c r="L24" s="13"/>
    </row>
    <row r="26" spans="1:12">
      <c r="B26" s="10" t="s">
        <v>43</v>
      </c>
    </row>
    <row r="27" spans="1:12">
      <c r="B27" s="10" t="s">
        <v>30</v>
      </c>
    </row>
    <row r="29" spans="1:12">
      <c r="B29" t="s">
        <v>44</v>
      </c>
    </row>
    <row r="30" spans="1:12">
      <c r="B30" t="s">
        <v>45</v>
      </c>
    </row>
    <row r="34" spans="3:5">
      <c r="C34" s="37"/>
      <c r="D34" s="37"/>
      <c r="E34" s="37"/>
    </row>
  </sheetData>
  <mergeCells count="14">
    <mergeCell ref="A1:K4"/>
    <mergeCell ref="A5:K5"/>
    <mergeCell ref="A6:D6"/>
    <mergeCell ref="F6:K6"/>
    <mergeCell ref="A8:F8"/>
    <mergeCell ref="H8:J8"/>
    <mergeCell ref="K12:L13"/>
    <mergeCell ref="C34:E34"/>
    <mergeCell ref="A12:A13"/>
    <mergeCell ref="B12:B13"/>
    <mergeCell ref="C12:D13"/>
    <mergeCell ref="E12:F13"/>
    <mergeCell ref="G12:H13"/>
    <mergeCell ref="I12:J1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A5" sqref="A5:K5"/>
    </sheetView>
  </sheetViews>
  <sheetFormatPr defaultRowHeight="15"/>
  <cols>
    <col min="3" max="3" width="12" bestFit="1" customWidth="1"/>
  </cols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9"/>
      <c r="F6" s="29" t="s">
        <v>55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43382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57.7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28.5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>
        <v>5</v>
      </c>
      <c r="F15" s="7">
        <v>7</v>
      </c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>
        <v>7</v>
      </c>
      <c r="F16" s="8">
        <v>8</v>
      </c>
      <c r="G16" s="8"/>
      <c r="H16" s="8"/>
      <c r="I16" s="8">
        <v>1</v>
      </c>
      <c r="J16" s="8"/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>
        <v>4</v>
      </c>
      <c r="F17" s="7">
        <v>8</v>
      </c>
      <c r="G17" s="8">
        <v>1</v>
      </c>
      <c r="H17" s="8"/>
      <c r="I17" s="8">
        <v>1</v>
      </c>
      <c r="J17" s="8">
        <v>2</v>
      </c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>
        <v>3</v>
      </c>
      <c r="F18" s="7">
        <v>5</v>
      </c>
      <c r="G18" s="8"/>
      <c r="H18" s="8">
        <v>1</v>
      </c>
      <c r="I18" s="8"/>
      <c r="J18" s="8">
        <v>1</v>
      </c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>
        <v>4</v>
      </c>
      <c r="F19" s="7">
        <v>5</v>
      </c>
      <c r="G19" s="8"/>
      <c r="H19" s="8"/>
      <c r="I19" s="8">
        <v>1</v>
      </c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5</v>
      </c>
      <c r="F20" s="7">
        <v>4</v>
      </c>
      <c r="G20" s="8"/>
      <c r="H20" s="8"/>
      <c r="I20" s="8">
        <v>1</v>
      </c>
      <c r="J20" s="8">
        <v>1</v>
      </c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5</v>
      </c>
      <c r="F21" s="7">
        <v>3</v>
      </c>
      <c r="G21" s="8"/>
      <c r="H21" s="8"/>
      <c r="I21" s="8"/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" si="0">D15+D16+D17+D18+D19+D20+D21</f>
        <v>112</v>
      </c>
      <c r="E22" s="11">
        <v>33</v>
      </c>
      <c r="F22" s="9">
        <v>40</v>
      </c>
      <c r="G22" s="11">
        <v>1</v>
      </c>
      <c r="H22" s="11">
        <v>1</v>
      </c>
      <c r="I22" s="11">
        <v>4</v>
      </c>
      <c r="J22" s="11">
        <v>4</v>
      </c>
      <c r="K22" s="11">
        <v>0</v>
      </c>
      <c r="L22" s="11"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  <c r="D25" s="28" t="s">
        <v>70</v>
      </c>
      <c r="E25" s="28"/>
    </row>
    <row r="26" spans="1:12">
      <c r="B26" s="10" t="s">
        <v>30</v>
      </c>
    </row>
    <row r="28" spans="1:12">
      <c r="B28" t="s">
        <v>44</v>
      </c>
      <c r="D28" t="s">
        <v>69</v>
      </c>
    </row>
    <row r="29" spans="1:12">
      <c r="B29" t="s">
        <v>45</v>
      </c>
      <c r="C29">
        <v>89655854174</v>
      </c>
    </row>
    <row r="33" spans="3:5">
      <c r="C33" s="37"/>
      <c r="D33" s="37"/>
      <c r="E33" s="37"/>
    </row>
  </sheetData>
  <mergeCells count="15">
    <mergeCell ref="A1:K4"/>
    <mergeCell ref="A5:K5"/>
    <mergeCell ref="A6:D6"/>
    <mergeCell ref="F6:K6"/>
    <mergeCell ref="A8:F8"/>
    <mergeCell ref="H8:J8"/>
    <mergeCell ref="K12:L13"/>
    <mergeCell ref="C33:E33"/>
    <mergeCell ref="A12:A13"/>
    <mergeCell ref="B12:B13"/>
    <mergeCell ref="C12:D13"/>
    <mergeCell ref="E12:F13"/>
    <mergeCell ref="G12:H13"/>
    <mergeCell ref="I12:J13"/>
    <mergeCell ref="D25:E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A5" sqref="A5:K5"/>
    </sheetView>
  </sheetViews>
  <sheetFormatPr defaultRowHeight="15"/>
  <cols>
    <col min="3" max="3" width="12" bestFit="1" customWidth="1"/>
  </cols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9"/>
      <c r="F6" s="29" t="s">
        <v>56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43383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64.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28.5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>
        <v>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>
        <v>6</v>
      </c>
      <c r="F16" s="8">
        <v>2</v>
      </c>
      <c r="G16" s="8">
        <v>0</v>
      </c>
      <c r="H16" s="8">
        <v>0</v>
      </c>
      <c r="I16" s="8">
        <v>4</v>
      </c>
      <c r="J16" s="8">
        <v>0</v>
      </c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>
        <v>2</v>
      </c>
      <c r="F17" s="7">
        <v>5</v>
      </c>
      <c r="G17" s="8">
        <v>1</v>
      </c>
      <c r="H17" s="8">
        <v>1</v>
      </c>
      <c r="I17" s="8">
        <v>0</v>
      </c>
      <c r="J17" s="8">
        <v>0</v>
      </c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>
        <v>4</v>
      </c>
      <c r="F18" s="7">
        <v>1</v>
      </c>
      <c r="G18" s="8">
        <v>2</v>
      </c>
      <c r="H18" s="8">
        <v>1</v>
      </c>
      <c r="I18" s="8">
        <v>1</v>
      </c>
      <c r="J18" s="8">
        <v>0</v>
      </c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>
        <v>4</v>
      </c>
      <c r="F19" s="7">
        <v>2</v>
      </c>
      <c r="G19" s="8">
        <v>2</v>
      </c>
      <c r="H19" s="8">
        <v>0</v>
      </c>
      <c r="I19" s="8">
        <v>0</v>
      </c>
      <c r="J19" s="8">
        <v>0</v>
      </c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4</v>
      </c>
      <c r="F20" s="7">
        <v>0</v>
      </c>
      <c r="G20" s="8">
        <v>0</v>
      </c>
      <c r="H20" s="8">
        <v>0</v>
      </c>
      <c r="I20" s="8">
        <v>2</v>
      </c>
      <c r="J20" s="8">
        <v>0</v>
      </c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4</v>
      </c>
      <c r="F21" s="7">
        <v>0</v>
      </c>
      <c r="G21" s="8">
        <v>0</v>
      </c>
      <c r="H21" s="8">
        <v>0</v>
      </c>
      <c r="I21" s="8">
        <v>2</v>
      </c>
      <c r="J21" s="8">
        <v>0</v>
      </c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:L22" si="0">D15+D16+D17+D18+D19+D20+D21</f>
        <v>112</v>
      </c>
      <c r="E22" s="9">
        <f t="shared" si="0"/>
        <v>29</v>
      </c>
      <c r="F22" s="9">
        <f t="shared" si="0"/>
        <v>15</v>
      </c>
      <c r="G22" s="9">
        <f t="shared" si="0"/>
        <v>5</v>
      </c>
      <c r="H22" s="9">
        <f t="shared" si="0"/>
        <v>2</v>
      </c>
      <c r="I22" s="9">
        <f t="shared" si="0"/>
        <v>9</v>
      </c>
      <c r="J22" s="9">
        <f t="shared" si="0"/>
        <v>0</v>
      </c>
      <c r="K22" s="9">
        <f t="shared" si="0"/>
        <v>0</v>
      </c>
      <c r="L22" s="9">
        <f t="shared" si="0"/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  <c r="D25" s="28" t="s">
        <v>70</v>
      </c>
      <c r="E25" s="28"/>
    </row>
    <row r="26" spans="1:12">
      <c r="B26" s="10" t="s">
        <v>30</v>
      </c>
    </row>
    <row r="28" spans="1:12">
      <c r="B28" t="s">
        <v>44</v>
      </c>
      <c r="D28" t="s">
        <v>69</v>
      </c>
    </row>
    <row r="29" spans="1:12">
      <c r="B29" t="s">
        <v>45</v>
      </c>
      <c r="C29">
        <v>89655854174</v>
      </c>
    </row>
    <row r="33" spans="3:5">
      <c r="C33" s="37"/>
      <c r="D33" s="37"/>
      <c r="E33" s="37"/>
    </row>
  </sheetData>
  <mergeCells count="15">
    <mergeCell ref="A1:K4"/>
    <mergeCell ref="A5:K5"/>
    <mergeCell ref="A6:D6"/>
    <mergeCell ref="F6:K6"/>
    <mergeCell ref="A8:F8"/>
    <mergeCell ref="H8:J8"/>
    <mergeCell ref="K12:L13"/>
    <mergeCell ref="C33:E33"/>
    <mergeCell ref="A12:A13"/>
    <mergeCell ref="B12:B13"/>
    <mergeCell ref="C12:D13"/>
    <mergeCell ref="E12:F13"/>
    <mergeCell ref="G12:H13"/>
    <mergeCell ref="I12:J13"/>
    <mergeCell ref="D25:E2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33"/>
  <sheetViews>
    <sheetView topLeftCell="A7" workbookViewId="0">
      <selection activeCell="C15" sqref="C15:D22"/>
    </sheetView>
  </sheetViews>
  <sheetFormatPr defaultRowHeight="15"/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9"/>
      <c r="F6" s="29" t="s">
        <v>57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43384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78.7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28.5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/>
      <c r="F17" s="7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/>
      <c r="F18" s="7"/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/>
      <c r="F19" s="7"/>
      <c r="G19" s="8"/>
      <c r="H19" s="8"/>
      <c r="I19" s="8"/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/>
      <c r="F20" s="7"/>
      <c r="G20" s="8"/>
      <c r="H20" s="8"/>
      <c r="I20" s="8"/>
      <c r="J20" s="8"/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/>
      <c r="F21" s="7"/>
      <c r="G21" s="8"/>
      <c r="H21" s="8"/>
      <c r="I21" s="8"/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" si="0">D15+D16+D17+D18+D19+D20+D21</f>
        <v>112</v>
      </c>
      <c r="E22" s="9">
        <f t="shared" ref="E22:L22" si="1">E15+E16+E17+E18+E19+E20+E21</f>
        <v>0</v>
      </c>
      <c r="F22" s="9">
        <f t="shared" si="1"/>
        <v>0</v>
      </c>
      <c r="G22" s="9">
        <f t="shared" si="1"/>
        <v>0</v>
      </c>
      <c r="H22" s="9">
        <f t="shared" si="1"/>
        <v>0</v>
      </c>
      <c r="I22" s="9">
        <f t="shared" si="1"/>
        <v>0</v>
      </c>
      <c r="J22" s="9">
        <f t="shared" si="1"/>
        <v>0</v>
      </c>
      <c r="K22" s="9">
        <f t="shared" si="1"/>
        <v>0</v>
      </c>
      <c r="L22" s="9">
        <f t="shared" si="1"/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</row>
    <row r="26" spans="1:12">
      <c r="B26" s="10" t="s">
        <v>30</v>
      </c>
    </row>
    <row r="28" spans="1:12">
      <c r="B28" t="s">
        <v>44</v>
      </c>
    </row>
    <row r="29" spans="1:12">
      <c r="B29" t="s">
        <v>45</v>
      </c>
    </row>
    <row r="33" spans="3:5">
      <c r="C33" s="37"/>
      <c r="D33" s="37"/>
      <c r="E33" s="37"/>
    </row>
  </sheetData>
  <mergeCells count="14">
    <mergeCell ref="A1:K4"/>
    <mergeCell ref="A5:K5"/>
    <mergeCell ref="A6:D6"/>
    <mergeCell ref="F6:K6"/>
    <mergeCell ref="A8:F8"/>
    <mergeCell ref="H8:J8"/>
    <mergeCell ref="K12:L13"/>
    <mergeCell ref="C33:E33"/>
    <mergeCell ref="A12:A13"/>
    <mergeCell ref="B12:B13"/>
    <mergeCell ref="C12:D13"/>
    <mergeCell ref="E12:F13"/>
    <mergeCell ref="G12:H13"/>
    <mergeCell ref="I12:J1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O21" sqref="O21"/>
    </sheetView>
  </sheetViews>
  <sheetFormatPr defaultRowHeight="15"/>
  <cols>
    <col min="3" max="3" width="12" bestFit="1" customWidth="1"/>
  </cols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9"/>
      <c r="F6" s="29" t="s">
        <v>58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43384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63.7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69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/>
      <c r="F17" s="7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>
        <v>1</v>
      </c>
      <c r="F18" s="7">
        <v>5</v>
      </c>
      <c r="G18" s="8">
        <v>1</v>
      </c>
      <c r="H18" s="8"/>
      <c r="I18" s="8"/>
      <c r="J18" s="8"/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>
        <v>1</v>
      </c>
      <c r="F19" s="7">
        <v>1</v>
      </c>
      <c r="G19" s="8">
        <v>1</v>
      </c>
      <c r="H19" s="8"/>
      <c r="I19" s="8"/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2</v>
      </c>
      <c r="F20" s="7">
        <v>1</v>
      </c>
      <c r="G20" s="8">
        <v>1</v>
      </c>
      <c r="H20" s="8"/>
      <c r="I20" s="8"/>
      <c r="J20" s="8"/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1</v>
      </c>
      <c r="F21" s="7">
        <v>2</v>
      </c>
      <c r="G21" s="8"/>
      <c r="H21" s="8">
        <v>1</v>
      </c>
      <c r="I21" s="8"/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" si="0">D15+D16+D17+D18+D19+D20+D21</f>
        <v>112</v>
      </c>
      <c r="E22" s="9">
        <f t="shared" ref="E22:L22" si="1">E15+E16+E17+E18+E19+E20+E21</f>
        <v>5</v>
      </c>
      <c r="F22" s="9">
        <f t="shared" si="1"/>
        <v>9</v>
      </c>
      <c r="G22" s="9">
        <f t="shared" si="1"/>
        <v>3</v>
      </c>
      <c r="H22" s="9">
        <f t="shared" si="1"/>
        <v>1</v>
      </c>
      <c r="I22" s="9">
        <f t="shared" si="1"/>
        <v>0</v>
      </c>
      <c r="J22" s="9">
        <f t="shared" si="1"/>
        <v>0</v>
      </c>
      <c r="K22" s="9">
        <f t="shared" si="1"/>
        <v>0</v>
      </c>
      <c r="L22" s="9">
        <f t="shared" si="1"/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  <c r="D25" s="28" t="s">
        <v>70</v>
      </c>
      <c r="E25" s="28"/>
    </row>
    <row r="26" spans="1:12">
      <c r="B26" s="10" t="s">
        <v>30</v>
      </c>
    </row>
    <row r="28" spans="1:12">
      <c r="B28" t="s">
        <v>44</v>
      </c>
      <c r="D28" t="s">
        <v>69</v>
      </c>
    </row>
    <row r="29" spans="1:12">
      <c r="B29" t="s">
        <v>45</v>
      </c>
      <c r="C29">
        <v>89655854174</v>
      </c>
    </row>
    <row r="33" spans="3:5">
      <c r="C33" s="37"/>
      <c r="D33" s="37"/>
      <c r="E33" s="37"/>
    </row>
  </sheetData>
  <mergeCells count="15">
    <mergeCell ref="A1:K4"/>
    <mergeCell ref="A5:K5"/>
    <mergeCell ref="A6:D6"/>
    <mergeCell ref="F6:K6"/>
    <mergeCell ref="A8:F8"/>
    <mergeCell ref="H8:J8"/>
    <mergeCell ref="K12:L13"/>
    <mergeCell ref="C33:E33"/>
    <mergeCell ref="A12:A13"/>
    <mergeCell ref="B12:B13"/>
    <mergeCell ref="C12:D13"/>
    <mergeCell ref="E12:F13"/>
    <mergeCell ref="G12:H13"/>
    <mergeCell ref="I12:J13"/>
    <mergeCell ref="D25:E2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33"/>
  <sheetViews>
    <sheetView topLeftCell="A10" workbookViewId="0">
      <selection activeCell="G25" sqref="G25"/>
    </sheetView>
  </sheetViews>
  <sheetFormatPr defaultRowHeight="15"/>
  <cols>
    <col min="3" max="3" width="12" bestFit="1" customWidth="1"/>
  </cols>
  <sheetData>
    <row r="1" spans="1:12" ht="15" customHeight="1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5" customHeight="1">
      <c r="A6" s="29" t="s">
        <v>0</v>
      </c>
      <c r="B6" s="29"/>
      <c r="C6" s="29"/>
      <c r="D6" s="29"/>
      <c r="E6" s="19"/>
      <c r="F6" s="29" t="s">
        <v>38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43385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57.7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60.7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8"/>
      <c r="F15" s="8"/>
      <c r="G15" s="8"/>
      <c r="H15" s="8"/>
      <c r="I15" s="8"/>
      <c r="J15" s="8"/>
      <c r="K15" s="8"/>
      <c r="L15" s="8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/>
      <c r="F16" s="7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>
        <v>1</v>
      </c>
      <c r="F17" s="7">
        <v>2</v>
      </c>
      <c r="G17" s="8">
        <v>1</v>
      </c>
      <c r="H17" s="8"/>
      <c r="I17" s="8"/>
      <c r="J17" s="8"/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>
        <v>2</v>
      </c>
      <c r="F18" s="7"/>
      <c r="G18" s="8">
        <v>1</v>
      </c>
      <c r="H18" s="8"/>
      <c r="I18" s="8"/>
      <c r="J18" s="8"/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>
        <v>3</v>
      </c>
      <c r="F19" s="7"/>
      <c r="G19" s="8">
        <v>1</v>
      </c>
      <c r="H19" s="8"/>
      <c r="I19" s="8"/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>
        <v>3</v>
      </c>
      <c r="F20" s="7"/>
      <c r="G20" s="8">
        <v>1</v>
      </c>
      <c r="H20" s="8"/>
      <c r="I20" s="8"/>
      <c r="J20" s="8"/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>
        <v>3</v>
      </c>
      <c r="F21" s="7"/>
      <c r="G21" s="8">
        <v>1</v>
      </c>
      <c r="H21" s="8"/>
      <c r="I21" s="8"/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" si="0">D15+D16+D17+D18+D19+D20+D21</f>
        <v>112</v>
      </c>
      <c r="E22" s="9">
        <v>12</v>
      </c>
      <c r="F22" s="9">
        <v>2</v>
      </c>
      <c r="G22" s="9">
        <v>5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  <c r="D25" s="28" t="s">
        <v>70</v>
      </c>
      <c r="E25" s="28"/>
    </row>
    <row r="26" spans="1:12">
      <c r="B26" s="10" t="s">
        <v>30</v>
      </c>
    </row>
    <row r="28" spans="1:12">
      <c r="B28" t="s">
        <v>44</v>
      </c>
      <c r="D28" t="s">
        <v>69</v>
      </c>
    </row>
    <row r="29" spans="1:12">
      <c r="B29" t="s">
        <v>45</v>
      </c>
      <c r="C29">
        <v>89655854174</v>
      </c>
    </row>
    <row r="33" spans="3:5">
      <c r="C33" s="37"/>
      <c r="D33" s="37"/>
      <c r="E33" s="37"/>
    </row>
  </sheetData>
  <mergeCells count="15">
    <mergeCell ref="A1:K4"/>
    <mergeCell ref="A5:K5"/>
    <mergeCell ref="A6:D6"/>
    <mergeCell ref="F6:K6"/>
    <mergeCell ref="A8:F8"/>
    <mergeCell ref="H8:J8"/>
    <mergeCell ref="K12:L13"/>
    <mergeCell ref="C33:E33"/>
    <mergeCell ref="A12:A13"/>
    <mergeCell ref="B12:B13"/>
    <mergeCell ref="C12:D13"/>
    <mergeCell ref="E12:F13"/>
    <mergeCell ref="G12:H13"/>
    <mergeCell ref="I12:J13"/>
    <mergeCell ref="D25:E25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29"/>
  <sheetViews>
    <sheetView topLeftCell="A10" workbookViewId="0">
      <selection activeCell="C15" sqref="C15:D22"/>
    </sheetView>
  </sheetViews>
  <sheetFormatPr defaultRowHeight="15"/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9"/>
      <c r="F6" s="29" t="s">
        <v>59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>
        <v>43386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60.7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60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/>
      <c r="F17" s="7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/>
      <c r="F18" s="7"/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/>
      <c r="F19" s="7"/>
      <c r="G19" s="8"/>
      <c r="H19" s="8"/>
      <c r="I19" s="8"/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/>
      <c r="F20" s="7"/>
      <c r="G20" s="8"/>
      <c r="H20" s="8"/>
      <c r="I20" s="8"/>
      <c r="J20" s="8"/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/>
      <c r="F21" s="7"/>
      <c r="G21" s="8"/>
      <c r="H21" s="8"/>
      <c r="I21" s="8"/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" si="0">D15+D16+D17+D18+D19+D20+D21</f>
        <v>112</v>
      </c>
      <c r="E22" s="9">
        <f t="shared" ref="E22:L22" si="1">E15+E16+E17+E18+E19+E20+E21</f>
        <v>0</v>
      </c>
      <c r="F22" s="9">
        <f t="shared" si="1"/>
        <v>0</v>
      </c>
      <c r="G22" s="9">
        <f t="shared" si="1"/>
        <v>0</v>
      </c>
      <c r="H22" s="9">
        <f t="shared" si="1"/>
        <v>0</v>
      </c>
      <c r="I22" s="9">
        <f t="shared" si="1"/>
        <v>0</v>
      </c>
      <c r="J22" s="9">
        <f t="shared" si="1"/>
        <v>0</v>
      </c>
      <c r="K22" s="9">
        <f t="shared" si="1"/>
        <v>0</v>
      </c>
      <c r="L22" s="9">
        <f t="shared" si="1"/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</row>
    <row r="26" spans="1:12">
      <c r="B26" s="10" t="s">
        <v>30</v>
      </c>
    </row>
    <row r="28" spans="1:12">
      <c r="B28" t="s">
        <v>44</v>
      </c>
    </row>
    <row r="29" spans="1:12">
      <c r="B29" t="s">
        <v>45</v>
      </c>
    </row>
  </sheetData>
  <mergeCells count="13">
    <mergeCell ref="A1:K4"/>
    <mergeCell ref="A5:K5"/>
    <mergeCell ref="A6:D6"/>
    <mergeCell ref="F6:K6"/>
    <mergeCell ref="A8:F8"/>
    <mergeCell ref="H8:J8"/>
    <mergeCell ref="K12:L13"/>
    <mergeCell ref="A12:A13"/>
    <mergeCell ref="B12:B13"/>
    <mergeCell ref="C12:D13"/>
    <mergeCell ref="E12:F13"/>
    <mergeCell ref="G12:H13"/>
    <mergeCell ref="I12:J1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35"/>
  <sheetViews>
    <sheetView topLeftCell="A22" workbookViewId="0">
      <selection activeCell="P17" sqref="P17"/>
    </sheetView>
  </sheetViews>
  <sheetFormatPr defaultRowHeight="15"/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9"/>
      <c r="F6" s="29" t="s">
        <v>61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 t="s">
        <v>60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64.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60.7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62</v>
      </c>
      <c r="C15" s="7">
        <v>20</v>
      </c>
      <c r="D15" s="7">
        <v>30</v>
      </c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6</v>
      </c>
      <c r="C16" s="7">
        <v>31</v>
      </c>
      <c r="D16" s="8">
        <v>21</v>
      </c>
      <c r="E16" s="7"/>
      <c r="F16" s="7"/>
      <c r="G16" s="7"/>
      <c r="H16" s="7"/>
      <c r="I16" s="7"/>
      <c r="J16" s="7"/>
      <c r="K16" s="7"/>
      <c r="L16" s="7"/>
    </row>
    <row r="17" spans="1:12">
      <c r="A17" s="7" t="s">
        <v>8</v>
      </c>
      <c r="B17" s="7" t="s">
        <v>7</v>
      </c>
      <c r="C17" s="7">
        <v>29</v>
      </c>
      <c r="D17" s="8">
        <v>16</v>
      </c>
      <c r="E17" s="8"/>
      <c r="F17" s="8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9</v>
      </c>
      <c r="C18" s="7">
        <v>24</v>
      </c>
      <c r="D18" s="7">
        <v>21</v>
      </c>
      <c r="E18" s="8"/>
      <c r="F18" s="7"/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11</v>
      </c>
      <c r="C19" s="7">
        <v>22</v>
      </c>
      <c r="D19" s="7">
        <v>30</v>
      </c>
      <c r="E19" s="8"/>
      <c r="F19" s="7"/>
      <c r="G19" s="8"/>
      <c r="H19" s="8"/>
      <c r="I19" s="8"/>
      <c r="J19" s="8"/>
      <c r="K19" s="8"/>
      <c r="L19" s="8"/>
    </row>
    <row r="20" spans="1:12">
      <c r="A20" s="7" t="s">
        <v>14</v>
      </c>
      <c r="B20" s="7" t="s">
        <v>13</v>
      </c>
      <c r="C20" s="7">
        <v>7</v>
      </c>
      <c r="D20" s="7">
        <v>19</v>
      </c>
      <c r="E20" s="8"/>
      <c r="F20" s="7"/>
      <c r="G20" s="8"/>
      <c r="H20" s="8"/>
      <c r="I20" s="8"/>
      <c r="J20" s="8"/>
      <c r="K20" s="8"/>
      <c r="L20" s="8"/>
    </row>
    <row r="21" spans="1:12">
      <c r="A21" s="7" t="s">
        <v>16</v>
      </c>
      <c r="B21" s="7" t="s">
        <v>15</v>
      </c>
      <c r="C21" s="7">
        <v>15</v>
      </c>
      <c r="D21" s="7">
        <v>11</v>
      </c>
      <c r="E21" s="8"/>
      <c r="F21" s="7"/>
      <c r="G21" s="8"/>
      <c r="H21" s="8"/>
      <c r="I21" s="8"/>
      <c r="J21" s="8"/>
      <c r="K21" s="8"/>
      <c r="L21" s="8"/>
    </row>
    <row r="22" spans="1:12">
      <c r="A22" s="7" t="s">
        <v>18</v>
      </c>
      <c r="B22" s="7" t="s">
        <v>17</v>
      </c>
      <c r="C22" s="7">
        <v>5</v>
      </c>
      <c r="D22" s="7">
        <v>7</v>
      </c>
      <c r="E22" s="8"/>
      <c r="F22" s="7"/>
      <c r="G22" s="8"/>
      <c r="H22" s="8"/>
      <c r="I22" s="8"/>
      <c r="J22" s="8"/>
      <c r="K22" s="8"/>
      <c r="L22" s="8"/>
    </row>
    <row r="23" spans="1:12">
      <c r="A23" s="22" t="s">
        <v>63</v>
      </c>
      <c r="B23" s="7" t="s">
        <v>19</v>
      </c>
      <c r="C23" s="7">
        <v>10</v>
      </c>
      <c r="D23" s="7">
        <v>8</v>
      </c>
      <c r="E23" s="8"/>
      <c r="F23" s="7"/>
      <c r="G23" s="8"/>
      <c r="H23" s="8"/>
      <c r="I23" s="8"/>
      <c r="J23" s="8"/>
      <c r="K23" s="8"/>
      <c r="L23" s="8"/>
    </row>
    <row r="24" spans="1:12">
      <c r="A24" s="7"/>
      <c r="B24" s="9" t="s">
        <v>20</v>
      </c>
      <c r="C24" s="9">
        <f>C15+C16+C17+C18+C19+C20+C21+C22+C23</f>
        <v>163</v>
      </c>
      <c r="D24" s="9">
        <f t="shared" ref="D24:L24" si="0">D15+D16+D17+D18+D19+D20+D21+D22+D23</f>
        <v>163</v>
      </c>
      <c r="E24" s="9">
        <f t="shared" si="0"/>
        <v>0</v>
      </c>
      <c r="F24" s="9">
        <f t="shared" si="0"/>
        <v>0</v>
      </c>
      <c r="G24" s="9">
        <f t="shared" si="0"/>
        <v>0</v>
      </c>
      <c r="H24" s="9">
        <f t="shared" si="0"/>
        <v>0</v>
      </c>
      <c r="I24" s="9">
        <f t="shared" si="0"/>
        <v>0</v>
      </c>
      <c r="J24" s="9">
        <f t="shared" si="0"/>
        <v>0</v>
      </c>
      <c r="K24" s="9">
        <f t="shared" si="0"/>
        <v>0</v>
      </c>
      <c r="L24" s="9">
        <f t="shared" si="0"/>
        <v>0</v>
      </c>
    </row>
    <row r="25" spans="1:12">
      <c r="A25" s="12"/>
      <c r="B25" s="13"/>
      <c r="C25" s="13"/>
      <c r="D25" s="13"/>
      <c r="E25" s="13"/>
      <c r="F25" s="13"/>
      <c r="G25" s="14"/>
      <c r="H25" s="14"/>
      <c r="I25" s="14"/>
      <c r="J25" s="14"/>
      <c r="K25" s="13"/>
      <c r="L25" s="13"/>
    </row>
    <row r="27" spans="1:12">
      <c r="B27" s="10" t="s">
        <v>43</v>
      </c>
    </row>
    <row r="28" spans="1:12">
      <c r="B28" s="10" t="s">
        <v>30</v>
      </c>
    </row>
    <row r="30" spans="1:12">
      <c r="B30" t="s">
        <v>44</v>
      </c>
    </row>
    <row r="31" spans="1:12">
      <c r="B31" t="s">
        <v>45</v>
      </c>
    </row>
    <row r="35" spans="3:5">
      <c r="C35" s="37"/>
      <c r="D35" s="37"/>
      <c r="E35" s="37"/>
    </row>
  </sheetData>
  <mergeCells count="14">
    <mergeCell ref="A1:K4"/>
    <mergeCell ref="A5:K5"/>
    <mergeCell ref="A6:D6"/>
    <mergeCell ref="F6:K6"/>
    <mergeCell ref="A8:F8"/>
    <mergeCell ref="H8:J8"/>
    <mergeCell ref="K12:L13"/>
    <mergeCell ref="C35:E35"/>
    <mergeCell ref="A12:A13"/>
    <mergeCell ref="B12:B13"/>
    <mergeCell ref="C12:D13"/>
    <mergeCell ref="E12:F13"/>
    <mergeCell ref="G12:H13"/>
    <mergeCell ref="I12:J1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33"/>
  <sheetViews>
    <sheetView topLeftCell="A11" workbookViewId="0">
      <selection activeCell="C15" sqref="C15:D22"/>
    </sheetView>
  </sheetViews>
  <sheetFormatPr defaultRowHeight="15"/>
  <sheetData>
    <row r="1" spans="1:12">
      <c r="A1" s="29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ht="15" customHeight="1">
      <c r="A5" s="29" t="s">
        <v>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>
      <c r="A6" s="29" t="s">
        <v>0</v>
      </c>
      <c r="B6" s="29"/>
      <c r="C6" s="29"/>
      <c r="D6" s="29"/>
      <c r="E6" s="19"/>
      <c r="F6" s="29" t="s">
        <v>64</v>
      </c>
      <c r="G6" s="29"/>
      <c r="H6" s="29"/>
      <c r="I6" s="29"/>
      <c r="J6" s="29"/>
      <c r="K6" s="2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>
      <c r="A8" s="31" t="s">
        <v>1</v>
      </c>
      <c r="B8" s="31"/>
      <c r="C8" s="31"/>
      <c r="D8" s="31"/>
      <c r="E8" s="31"/>
      <c r="F8" s="31"/>
      <c r="G8" s="21"/>
      <c r="H8" s="32" t="s">
        <v>65</v>
      </c>
      <c r="I8" s="29"/>
      <c r="J8" s="29"/>
      <c r="K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1" spans="1:12">
      <c r="A11" s="1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" customHeight="1">
      <c r="A12" s="30" t="s">
        <v>3</v>
      </c>
      <c r="B12" s="30" t="s">
        <v>4</v>
      </c>
      <c r="C12" s="33" t="s">
        <v>23</v>
      </c>
      <c r="D12" s="34"/>
      <c r="E12" s="33" t="s">
        <v>24</v>
      </c>
      <c r="F12" s="34"/>
      <c r="G12" s="33" t="s">
        <v>25</v>
      </c>
      <c r="H12" s="34"/>
      <c r="I12" s="33" t="s">
        <v>26</v>
      </c>
      <c r="J12" s="34"/>
      <c r="K12" s="33" t="s">
        <v>27</v>
      </c>
      <c r="L12" s="34"/>
    </row>
    <row r="13" spans="1:12" ht="73.5" customHeight="1">
      <c r="A13" s="30"/>
      <c r="B13" s="30"/>
      <c r="C13" s="35"/>
      <c r="D13" s="36"/>
      <c r="E13" s="35"/>
      <c r="F13" s="36"/>
      <c r="G13" s="35"/>
      <c r="H13" s="36"/>
      <c r="I13" s="35"/>
      <c r="J13" s="36"/>
      <c r="K13" s="35"/>
      <c r="L13" s="36"/>
    </row>
    <row r="14" spans="1:12" ht="57.75" customHeight="1">
      <c r="A14" s="20"/>
      <c r="B14" s="20"/>
      <c r="C14" s="5" t="s">
        <v>21</v>
      </c>
      <c r="D14" s="6" t="s">
        <v>22</v>
      </c>
      <c r="E14" s="5" t="s">
        <v>21</v>
      </c>
      <c r="F14" s="6" t="s">
        <v>22</v>
      </c>
      <c r="G14" s="5" t="s">
        <v>21</v>
      </c>
      <c r="H14" s="6" t="s">
        <v>22</v>
      </c>
      <c r="I14" s="5" t="s">
        <v>21</v>
      </c>
      <c r="J14" s="6" t="s">
        <v>22</v>
      </c>
      <c r="K14" s="5" t="s">
        <v>21</v>
      </c>
      <c r="L14" s="6" t="s">
        <v>22</v>
      </c>
    </row>
    <row r="15" spans="1:12">
      <c r="A15" s="7" t="s">
        <v>5</v>
      </c>
      <c r="B15" s="7" t="s">
        <v>7</v>
      </c>
      <c r="C15" s="7">
        <v>29</v>
      </c>
      <c r="D15" s="8">
        <v>16</v>
      </c>
      <c r="E15" s="7"/>
      <c r="F15" s="7"/>
      <c r="G15" s="7"/>
      <c r="H15" s="7"/>
      <c r="I15" s="7"/>
      <c r="J15" s="7"/>
      <c r="K15" s="7"/>
      <c r="L15" s="7"/>
    </row>
    <row r="16" spans="1:12">
      <c r="A16" s="7" t="s">
        <v>2</v>
      </c>
      <c r="B16" s="7" t="s">
        <v>9</v>
      </c>
      <c r="C16" s="7">
        <v>24</v>
      </c>
      <c r="D16" s="7">
        <v>21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8</v>
      </c>
      <c r="B17" s="7" t="s">
        <v>11</v>
      </c>
      <c r="C17" s="7">
        <v>22</v>
      </c>
      <c r="D17" s="7">
        <v>30</v>
      </c>
      <c r="E17" s="8"/>
      <c r="F17" s="7"/>
      <c r="G17" s="8"/>
      <c r="H17" s="8"/>
      <c r="I17" s="8"/>
      <c r="J17" s="8"/>
      <c r="K17" s="8"/>
      <c r="L17" s="8"/>
    </row>
    <row r="18" spans="1:12">
      <c r="A18" s="7" t="s">
        <v>10</v>
      </c>
      <c r="B18" s="7" t="s">
        <v>13</v>
      </c>
      <c r="C18" s="7">
        <v>7</v>
      </c>
      <c r="D18" s="7">
        <v>19</v>
      </c>
      <c r="E18" s="8"/>
      <c r="F18" s="7"/>
      <c r="G18" s="8"/>
      <c r="H18" s="8"/>
      <c r="I18" s="8"/>
      <c r="J18" s="8"/>
      <c r="K18" s="8"/>
      <c r="L18" s="8"/>
    </row>
    <row r="19" spans="1:12">
      <c r="A19" s="7" t="s">
        <v>12</v>
      </c>
      <c r="B19" s="7" t="s">
        <v>15</v>
      </c>
      <c r="C19" s="7">
        <v>15</v>
      </c>
      <c r="D19" s="7">
        <v>11</v>
      </c>
      <c r="E19" s="8"/>
      <c r="F19" s="7"/>
      <c r="G19" s="8"/>
      <c r="H19" s="8"/>
      <c r="I19" s="8"/>
      <c r="J19" s="8"/>
      <c r="K19" s="8"/>
      <c r="L19" s="8"/>
    </row>
    <row r="20" spans="1:12">
      <c r="A20" s="7" t="s">
        <v>14</v>
      </c>
      <c r="B20" s="7" t="s">
        <v>17</v>
      </c>
      <c r="C20" s="7">
        <v>5</v>
      </c>
      <c r="D20" s="7">
        <v>7</v>
      </c>
      <c r="E20" s="8"/>
      <c r="F20" s="7"/>
      <c r="G20" s="8"/>
      <c r="H20" s="8"/>
      <c r="I20" s="8"/>
      <c r="J20" s="8"/>
      <c r="K20" s="8"/>
      <c r="L20" s="8"/>
    </row>
    <row r="21" spans="1:12">
      <c r="A21" s="7" t="s">
        <v>16</v>
      </c>
      <c r="B21" s="7" t="s">
        <v>19</v>
      </c>
      <c r="C21" s="7">
        <v>10</v>
      </c>
      <c r="D21" s="7">
        <v>8</v>
      </c>
      <c r="E21" s="8"/>
      <c r="F21" s="7"/>
      <c r="G21" s="8"/>
      <c r="H21" s="8"/>
      <c r="I21" s="8"/>
      <c r="J21" s="8"/>
      <c r="K21" s="8"/>
      <c r="L21" s="8"/>
    </row>
    <row r="22" spans="1:12">
      <c r="A22" s="7"/>
      <c r="B22" s="9" t="s">
        <v>20</v>
      </c>
      <c r="C22" s="9">
        <f>C15+C16+C17+C18+C19+C20+C21</f>
        <v>112</v>
      </c>
      <c r="D22" s="9">
        <f t="shared" ref="D22" si="0">D15+D16+D17+D18+D19+D20+D21</f>
        <v>112</v>
      </c>
      <c r="E22" s="9">
        <f t="shared" ref="E22:L22" si="1">E15+E16+E17+E18+E19+E20+E21</f>
        <v>0</v>
      </c>
      <c r="F22" s="9">
        <f t="shared" si="1"/>
        <v>0</v>
      </c>
      <c r="G22" s="9">
        <f t="shared" si="1"/>
        <v>0</v>
      </c>
      <c r="H22" s="9">
        <f t="shared" si="1"/>
        <v>0</v>
      </c>
      <c r="I22" s="9">
        <f t="shared" si="1"/>
        <v>0</v>
      </c>
      <c r="J22" s="9">
        <f t="shared" si="1"/>
        <v>0</v>
      </c>
      <c r="K22" s="9">
        <f t="shared" si="1"/>
        <v>0</v>
      </c>
      <c r="L22" s="9">
        <f t="shared" si="1"/>
        <v>0</v>
      </c>
    </row>
    <row r="23" spans="1:12">
      <c r="A23" s="12"/>
      <c r="B23" s="13"/>
      <c r="C23" s="13"/>
      <c r="D23" s="13"/>
      <c r="E23" s="13"/>
      <c r="F23" s="13"/>
      <c r="G23" s="14"/>
      <c r="H23" s="14"/>
      <c r="I23" s="14"/>
      <c r="J23" s="14"/>
      <c r="K23" s="13"/>
      <c r="L23" s="13"/>
    </row>
    <row r="25" spans="1:12">
      <c r="B25" s="10" t="s">
        <v>43</v>
      </c>
    </row>
    <row r="26" spans="1:12">
      <c r="B26" s="10" t="s">
        <v>30</v>
      </c>
    </row>
    <row r="28" spans="1:12">
      <c r="B28" t="s">
        <v>44</v>
      </c>
    </row>
    <row r="29" spans="1:12">
      <c r="B29" t="s">
        <v>45</v>
      </c>
    </row>
    <row r="33" spans="3:5">
      <c r="C33" s="37"/>
      <c r="D33" s="37"/>
      <c r="E33" s="37"/>
    </row>
  </sheetData>
  <mergeCells count="14">
    <mergeCell ref="A1:K4"/>
    <mergeCell ref="A5:K5"/>
    <mergeCell ref="A6:D6"/>
    <mergeCell ref="F6:K6"/>
    <mergeCell ref="A8:F8"/>
    <mergeCell ref="H8:J8"/>
    <mergeCell ref="K12:L13"/>
    <mergeCell ref="C33:E33"/>
    <mergeCell ref="A12:A13"/>
    <mergeCell ref="B12:B13"/>
    <mergeCell ref="C12:D13"/>
    <mergeCell ref="E12:F13"/>
    <mergeCell ref="G12:H13"/>
    <mergeCell ref="I12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История</vt:lpstr>
      <vt:lpstr>Экономика</vt:lpstr>
      <vt:lpstr>Математика</vt:lpstr>
      <vt:lpstr>информатика </vt:lpstr>
      <vt:lpstr>Право</vt:lpstr>
      <vt:lpstr>Искусство</vt:lpstr>
      <vt:lpstr>Английский язык</vt:lpstr>
      <vt:lpstr>Экология</vt:lpstr>
      <vt:lpstr>Астрономия</vt:lpstr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Технология</vt:lpstr>
      <vt:lpstr>Русский </vt:lpstr>
      <vt:lpstr>Общество</vt:lpstr>
      <vt:lpstr>География</vt:lpstr>
      <vt:lpstr>Лист10</vt:lpstr>
      <vt:lpstr>Лист11</vt:lpstr>
      <vt:lpstr>Лит-ра</vt:lpstr>
      <vt:lpstr>Химия</vt:lpstr>
      <vt:lpstr>Физика</vt:lpstr>
      <vt:lpstr>Биология</vt:lpstr>
      <vt:lpstr>ОБЖ</vt:lpstr>
      <vt:lpstr>Физ-ра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Компьютер-4</cp:lastModifiedBy>
  <dcterms:created xsi:type="dcterms:W3CDTF">2017-09-26T17:12:12Z</dcterms:created>
  <dcterms:modified xsi:type="dcterms:W3CDTF">2018-10-18T06:03:33Z</dcterms:modified>
</cp:coreProperties>
</file>